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796"/>
  </bookViews>
  <sheets>
    <sheet name="压缩机配件清单" sheetId="5" r:id="rId1"/>
  </sheets>
  <definedNames>
    <definedName name="_xlnm._FilterDatabase" localSheetId="0" hidden="1">压缩机配件清单!$A$2:$K$299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<sst xmlns="http://schemas.openxmlformats.org/spreadsheetml/2006/main" count="554" uniqueCount="376">
  <si>
    <r>
      <rPr>
        <b/>
        <sz val="18"/>
        <color theme="1"/>
        <rFont val="宋体"/>
        <charset val="134"/>
        <scheme val="minor"/>
      </rPr>
      <t>华东油气分公司</t>
    </r>
    <r>
      <rPr>
        <b/>
        <u/>
        <sz val="18"/>
        <color theme="1"/>
        <rFont val="宋体"/>
        <charset val="134"/>
        <scheme val="minor"/>
      </rPr>
      <t>2026-2027</t>
    </r>
    <r>
      <rPr>
        <b/>
        <sz val="18"/>
        <color theme="1"/>
        <rFont val="宋体"/>
        <charset val="134"/>
        <scheme val="minor"/>
      </rPr>
      <t xml:space="preserve">年度 </t>
    </r>
    <r>
      <rPr>
        <b/>
        <u/>
        <sz val="18"/>
        <color theme="1"/>
        <rFont val="宋体"/>
        <charset val="134"/>
        <scheme val="minor"/>
      </rPr>
      <t>（4907、4981）压缩机配件</t>
    </r>
    <r>
      <rPr>
        <b/>
        <sz val="18"/>
        <color theme="1"/>
        <rFont val="宋体"/>
        <charset val="134"/>
        <scheme val="minor"/>
      </rPr>
      <t xml:space="preserve"> 直接采购框架清单</t>
    </r>
  </si>
  <si>
    <t>序号</t>
  </si>
  <si>
    <t>物料编码</t>
  </si>
  <si>
    <t>物料描述</t>
  </si>
  <si>
    <t>单位</t>
  </si>
  <si>
    <t>数量</t>
  </si>
  <si>
    <t>最高限价
（元，含13%增值税）</t>
  </si>
  <si>
    <t>单价：元(含税13%)</t>
  </si>
  <si>
    <t>总价：元(含税13%)</t>
  </si>
  <si>
    <t>交货期（天）</t>
  </si>
  <si>
    <t>执行标准</t>
  </si>
  <si>
    <t>备注</t>
  </si>
  <si>
    <t>4981500089445399</t>
  </si>
  <si>
    <t>中体垫片\385×360×0.5 软钢纸板_FC061-6</t>
  </si>
  <si>
    <t>件</t>
  </si>
  <si>
    <t xml:space="preserve">GB/T 20322-2023 </t>
  </si>
  <si>
    <t>4981520092621203</t>
  </si>
  <si>
    <t>排污蝶阀\NT NT_FZ35A_PJ-FBC314-QDPWF</t>
  </si>
  <si>
    <t>4981500089421549</t>
  </si>
  <si>
    <t>温度变送器\隔爆 PT100_FZ23.18.03</t>
  </si>
  <si>
    <t>4981120089604508</t>
  </si>
  <si>
    <t>振动开关装置\VS-2EXR_RZ95.18.03.31.01</t>
  </si>
  <si>
    <t>4981120089075819</t>
  </si>
  <si>
    <t>电池\3.6V_000505 premier</t>
  </si>
  <si>
    <t>4981120092429580</t>
  </si>
  <si>
    <t>触摸屏\T_Screen_02_FBC314-7.2</t>
  </si>
  <si>
    <t>4981060089384135</t>
  </si>
  <si>
    <t>润滑油泵\GPA2-16-EK2-20R_FZ23.04.01</t>
  </si>
  <si>
    <t>4981500089420339</t>
  </si>
  <si>
    <t>两列曲轴\515 42CrMo_FC021-1</t>
  </si>
  <si>
    <t>4981500089009581</t>
  </si>
  <si>
    <t>十字头\Φ150 QT600_FC041-1</t>
  </si>
  <si>
    <t>4981500089087246</t>
  </si>
  <si>
    <t>止推轴承\Φ130 ZCuSn10Pb5_FC012.1-6</t>
  </si>
  <si>
    <t>4981040090376206</t>
  </si>
  <si>
    <t>连杆瓦\45_FC031-10</t>
  </si>
  <si>
    <t>4981500089408188</t>
  </si>
  <si>
    <t>轴瓦\Φ90.022×22 20%高锡铝合金钢带_FC012-6</t>
  </si>
  <si>
    <t>4981040091016152</t>
  </si>
  <si>
    <t>一级填料环组\NT_196828/5/132-48</t>
  </si>
  <si>
    <t>4981040089698855</t>
  </si>
  <si>
    <t>一级支承环\NT_FZ25.02.01.06</t>
  </si>
  <si>
    <t>4981040089391806</t>
  </si>
  <si>
    <t>排污阀\NT_DVU-2120</t>
  </si>
  <si>
    <t>4981040089677892</t>
  </si>
  <si>
    <t>活塞部件155\155_FC05061</t>
  </si>
  <si>
    <t>4981040089730808</t>
  </si>
  <si>
    <t>活塞组件\105_FC05041Ⅰ</t>
  </si>
  <si>
    <t>4981060090134767</t>
  </si>
  <si>
    <t>油位保持器\NT_LM500</t>
  </si>
  <si>
    <t>4981060089456868</t>
  </si>
  <si>
    <t>压差表\NT_25DP-30</t>
  </si>
  <si>
    <t>4981060089333363</t>
  </si>
  <si>
    <t>润滑油泵\DN40_GPA3-40-EK2-20-R</t>
  </si>
  <si>
    <t>4981120089893698</t>
  </si>
  <si>
    <t>主轴瓦温度传感器\NT_Z903-465-003</t>
  </si>
  <si>
    <t>4981060089876047</t>
  </si>
  <si>
    <t>滤芯\NT_SRF-110</t>
  </si>
  <si>
    <t>4981060089385286</t>
  </si>
  <si>
    <t>油滤器滤芯\80×70×280_W89689</t>
  </si>
  <si>
    <t>4981040091515800</t>
  </si>
  <si>
    <t>一级填料端面垫\NT_3035P-001-1</t>
  </si>
  <si>
    <t>4981060089458259</t>
  </si>
  <si>
    <t>高液位报警开关\Φ60_KEFS-2-SPDT5</t>
  </si>
  <si>
    <t>4981500090021877</t>
  </si>
  <si>
    <t>盖端阀盖\176×150×63 45_FC07023-03</t>
  </si>
  <si>
    <t>4981500090021881</t>
  </si>
  <si>
    <t>轴端阀盖\150×126×73 45_FC07023-04</t>
  </si>
  <si>
    <t>4981500092349228</t>
  </si>
  <si>
    <t>上盖板垫片\t2/无石棉纤维板_FC172-3</t>
  </si>
  <si>
    <t>4981500091416476</t>
  </si>
  <si>
    <t>油封\175 橡胶_FHM175</t>
  </si>
  <si>
    <t>4981020089835206</t>
  </si>
  <si>
    <t>联轴器组件\NT_FZ26.02.04</t>
  </si>
  <si>
    <t>4981020089448507</t>
  </si>
  <si>
    <t>联轴器\CMR600_RZ100.02.LZQ</t>
  </si>
  <si>
    <t>4981520092621179</t>
  </si>
  <si>
    <t>预润滑油泵联轴器\NT NT_PJ_FZ33-FBC312-RHYBLZQ</t>
  </si>
  <si>
    <t>4981520091216580</t>
  </si>
  <si>
    <t>电池\NT 0G_000505 3.6V 1.5Ah</t>
  </si>
  <si>
    <t>4981040089677889</t>
  </si>
  <si>
    <t>气缸组件155\155_FC07061</t>
  </si>
  <si>
    <t>4981040089841185</t>
  </si>
  <si>
    <t>气缸组件\105_FC07041Ⅰ</t>
  </si>
  <si>
    <t>4981520091601409</t>
  </si>
  <si>
    <t>锁紧螺母\NT 0G_JLY20210715032</t>
  </si>
  <si>
    <t>4981500089009498</t>
  </si>
  <si>
    <t>短十字头销\Φ65 L=200 38CrMoAl_FBC041A-3</t>
  </si>
  <si>
    <t>4981500089009534</t>
  </si>
  <si>
    <t>长十字头销\Φ65×Φ38 38CrMoAl_FBC042-2</t>
  </si>
  <si>
    <t>4981040089389887</t>
  </si>
  <si>
    <t>泵头\NPT3/8_91203</t>
  </si>
  <si>
    <t>4981040089390519</t>
  </si>
  <si>
    <t>过滤器\NT_2182</t>
  </si>
  <si>
    <t>4981040089075470</t>
  </si>
  <si>
    <t>宽连杆组件\227_FC031</t>
  </si>
  <si>
    <t>4981040089075471</t>
  </si>
  <si>
    <t>窄连杆组件\58_FC032</t>
  </si>
  <si>
    <t>4981500089009594</t>
  </si>
  <si>
    <t>连杆螺栓\M16×1.5 L=110 35CrMoA_FC031-4</t>
  </si>
  <si>
    <t>4981520092621195</t>
  </si>
  <si>
    <t>主轴瓦\NT NT_FZ35A_PJ-FBC314-ZZW</t>
  </si>
  <si>
    <t>4981040089391803</t>
  </si>
  <si>
    <t>单向阀\NPT1/4_90026</t>
  </si>
  <si>
    <t>4981040089391807</t>
  </si>
  <si>
    <t>无流量开关\NT_00518</t>
  </si>
  <si>
    <t>4981040089391810</t>
  </si>
  <si>
    <t>刮油环组件\NT_1W84336T17GR</t>
  </si>
  <si>
    <t>4981040089698858</t>
  </si>
  <si>
    <t>填料组件\NT_FZ25.02.01.09</t>
  </si>
  <si>
    <t>4981040089391811</t>
  </si>
  <si>
    <t>填料环\NT_16A11JG40</t>
  </si>
  <si>
    <t>4981040089391812</t>
  </si>
  <si>
    <t>填料环\NT_4A11J40</t>
  </si>
  <si>
    <t>4981040089417467</t>
  </si>
  <si>
    <t>分配器\NT_SMX-D-4-35S-50T-12S-25T</t>
  </si>
  <si>
    <t>4981040089419756</t>
  </si>
  <si>
    <t>气阀弹簧\NT_21194</t>
  </si>
  <si>
    <t>4981040089419757</t>
  </si>
  <si>
    <t>气阀弹簧\NT_21423</t>
  </si>
  <si>
    <t>4981040089629304</t>
  </si>
  <si>
    <t>弹簧片\NT_1127690</t>
  </si>
  <si>
    <t>4981040089419754</t>
  </si>
  <si>
    <t>气阀阀片\NT_1180036</t>
  </si>
  <si>
    <t>4981040089419755</t>
  </si>
  <si>
    <t>气阀阀片\NT_1179630</t>
  </si>
  <si>
    <t>4981040089419758</t>
  </si>
  <si>
    <t>一级进气阀\NT_2049428</t>
  </si>
  <si>
    <t>4981040089419759</t>
  </si>
  <si>
    <t>一级排气阀\NT_2049429</t>
  </si>
  <si>
    <t>4981040089419760</t>
  </si>
  <si>
    <t>二级进气阀\NT_2049444</t>
  </si>
  <si>
    <t>4981040089419761</t>
  </si>
  <si>
    <t>二级排气阀\NT_2049445</t>
  </si>
  <si>
    <t>4981040089421491</t>
  </si>
  <si>
    <t>二级排气阀\NT_ZTD1-175H06-006</t>
  </si>
  <si>
    <t>4981500089419789</t>
  </si>
  <si>
    <t>气阀垫片\Φ94.5×Φ86×1.5 t1.5/L4-M_FC07041-05</t>
  </si>
  <si>
    <t>4981500089009571</t>
  </si>
  <si>
    <t>压圈\Φ71.5×Φ45 QT600-3_FC0734-02</t>
  </si>
  <si>
    <t>4981500089009570</t>
  </si>
  <si>
    <t>100阀压圈\Φ96×Φ65 HT300_FC0725-6</t>
  </si>
  <si>
    <t>4981040089417468</t>
  </si>
  <si>
    <t>一级活塞环\NT_319330209599303</t>
  </si>
  <si>
    <t>4981040089417469</t>
  </si>
  <si>
    <t>二级活塞环\NT_319241315899303</t>
  </si>
  <si>
    <t>4981120090610871</t>
  </si>
  <si>
    <t>空冷器电机\M-19/1.1-22.5_YBX3-225M-12 11KW IP55 ExdⅡBT4</t>
  </si>
  <si>
    <t>4981500091504403</t>
  </si>
  <si>
    <t>惰轮\140 20CrMnTi_FC152.2-6Ⅰ</t>
  </si>
  <si>
    <t>4981500091504405</t>
  </si>
  <si>
    <t>主动齿轮\73 20CrMnTi_FC022-1</t>
  </si>
  <si>
    <t>4981500091504402</t>
  </si>
  <si>
    <t>油泵齿轮\73 20CrMnTi_FC152-4</t>
  </si>
  <si>
    <t>4981500091504401</t>
  </si>
  <si>
    <t>注油器齿轮\73 20CrMnTi_FC152.1-4</t>
  </si>
  <si>
    <t>4981040091410020</t>
  </si>
  <si>
    <t>中间齿轮组件\组件_FC152.2Ⅱ</t>
  </si>
  <si>
    <t>4981060089874370</t>
  </si>
  <si>
    <t>主油泵\NT_GPA3-40-FK2-20-R</t>
  </si>
  <si>
    <t>4981040089912718</t>
  </si>
  <si>
    <t>呼吸器总成\Φ130×138_FC172.1</t>
  </si>
  <si>
    <t>4981040089402186</t>
  </si>
  <si>
    <t>低液位开关\NT_KPFS-2-LR</t>
  </si>
  <si>
    <t>4981520092621198</t>
  </si>
  <si>
    <t>进气滤网\NT NT_FZ35A_PJ-FBC314-LW4"</t>
  </si>
  <si>
    <t>4981500089507012</t>
  </si>
  <si>
    <t>一级气阀密封垫\Φ129.5×Φ121×1.5 t1.5/L4-M_FC0735-4</t>
  </si>
  <si>
    <t>4981120092617049</t>
  </si>
  <si>
    <t>交流接触器\LCID32M7C_FZ35A.18.101</t>
  </si>
  <si>
    <t>4981520092621193</t>
  </si>
  <si>
    <t>电动执行机构带阀体\NT NT_FZ35A_PJ-FBC314-ZXQ</t>
  </si>
  <si>
    <t>4981500089075654</t>
  </si>
  <si>
    <t>四列机体\260 HT300_FC012-1</t>
  </si>
  <si>
    <t>4981500089009331</t>
  </si>
  <si>
    <t>曲轴\L=1125 Φ85 42CrMoA_FC022-3</t>
  </si>
  <si>
    <t>4981040089831163</t>
  </si>
  <si>
    <t>填料组件\NT_FZ26.02.01.09</t>
  </si>
  <si>
    <t>4981040089831151</t>
  </si>
  <si>
    <t>支撑环\NT_FZ26.02.01.06</t>
  </si>
  <si>
    <t>4981040089831153</t>
  </si>
  <si>
    <t>支撑环\NT_FZ26.02.01.08</t>
  </si>
  <si>
    <t>4981520092621192</t>
  </si>
  <si>
    <t>预润滑油泵\NT NT_FZ35A_PJ-FBC314-YRHYB</t>
  </si>
  <si>
    <t>4981520092621194</t>
  </si>
  <si>
    <t>预润滑油泵联轴器\NT NT_FZ35A_PJ-FBC314-RHYBLZQ</t>
  </si>
  <si>
    <t>4981520092621199</t>
  </si>
  <si>
    <t>曲轴油封\NT NT_FZ35A_PJ-FBC314-YF</t>
  </si>
  <si>
    <t>4981020089399818</t>
  </si>
  <si>
    <t>联轴器组件\CMR600_FS140226102B</t>
  </si>
  <si>
    <t>4981040089385624</t>
  </si>
  <si>
    <t>注油器总成\372×178×222_847200</t>
  </si>
  <si>
    <t>4981040089391802</t>
  </si>
  <si>
    <t>安全阀\NT_DRES-W63792</t>
  </si>
  <si>
    <t>4981040089831164</t>
  </si>
  <si>
    <t>分配器\NT_FZ26.04.01</t>
  </si>
  <si>
    <t>4981040092069198</t>
  </si>
  <si>
    <t>关闭弹簧\NT_1156736</t>
  </si>
  <si>
    <t>4981040089421486</t>
  </si>
  <si>
    <t>关闭弹簧\NT_8801-009</t>
  </si>
  <si>
    <t>4981040089421334</t>
  </si>
  <si>
    <t>气阀阀片\NT_VZ1C-197-003</t>
  </si>
  <si>
    <t>4981040089421335</t>
  </si>
  <si>
    <t>气阀阀片\NT_VZ1C-175-004</t>
  </si>
  <si>
    <t>4981040089421489</t>
  </si>
  <si>
    <t>一级进气阀\NT_ZTD1-197H07-001</t>
  </si>
  <si>
    <t>4981040089421490</t>
  </si>
  <si>
    <t>一级排气阀\NT_ZTD1-197H07-002</t>
  </si>
  <si>
    <t>4981040089421488</t>
  </si>
  <si>
    <t>二级进气阀\NT_ZTD1-175H06-005</t>
  </si>
  <si>
    <t>4981120092617062</t>
  </si>
  <si>
    <t>可燃气体探测器\GT-CT7100_PIN:YA401113-1_FZ35A.18.102</t>
  </si>
  <si>
    <t>4981520092621197</t>
  </si>
  <si>
    <t>主油泵\NT NT_FZ35A_PJ-FBC314-ZYB</t>
  </si>
  <si>
    <t>4981060090152364</t>
  </si>
  <si>
    <t>减压阀\1/4"_FZ33.16.01</t>
  </si>
  <si>
    <t>4981040088985584</t>
  </si>
  <si>
    <t>连杆组件\Φ177.93 Φ107.95_RD030</t>
  </si>
  <si>
    <t>4981040088985615</t>
  </si>
  <si>
    <t>9.5气缸组件\9.5 948×863×705_RD073</t>
  </si>
  <si>
    <t>4981040088985647</t>
  </si>
  <si>
    <t>13气缸组件\1012×845×728_RD072</t>
  </si>
  <si>
    <t>4981040088985648</t>
  </si>
  <si>
    <t>15气缸组件\1017×860×728_RD0711</t>
  </si>
  <si>
    <t>4981040088985683</t>
  </si>
  <si>
    <t>26气缸组件\26 1332×1075×1104_RD076</t>
  </si>
  <si>
    <t>4981040088985713</t>
  </si>
  <si>
    <t>160气缸组件\540×530×490_FC0713</t>
  </si>
  <si>
    <t>4981040088985717</t>
  </si>
  <si>
    <t>105气缸组件\520×520×440_FC07041</t>
  </si>
  <si>
    <t>4981040088986080</t>
  </si>
  <si>
    <t>主油泵组件\450×570×250.5_RDS083</t>
  </si>
  <si>
    <t>4981040089384132</t>
  </si>
  <si>
    <t>主油泵组件\Φ450×333×570_RDS082</t>
  </si>
  <si>
    <t>4981040089390515</t>
  </si>
  <si>
    <t>油标\NT_W76556C</t>
  </si>
  <si>
    <t>4981040089391809</t>
  </si>
  <si>
    <t>主轴瓦调整垫片\NT_W75132</t>
  </si>
  <si>
    <t>4981040089396396</t>
  </si>
  <si>
    <t>气阀弹簧\NT_1156736</t>
  </si>
  <si>
    <t>4981040089417463</t>
  </si>
  <si>
    <t>一级活塞环\NT_302660412795303</t>
  </si>
  <si>
    <t>4981040089417464</t>
  </si>
  <si>
    <t>二级活塞环\NT_319381015899303</t>
  </si>
  <si>
    <t>4981040089417465</t>
  </si>
  <si>
    <t>一级支撑环\NT_318660445095303</t>
  </si>
  <si>
    <t>4981040089417466</t>
  </si>
  <si>
    <t>26活塞组件\1303×Φ660.4×2.5-8UN_RD056B(Ⅰ)</t>
  </si>
  <si>
    <t>4981040089417470</t>
  </si>
  <si>
    <t>分配器\NT_SMX-D-6-40T-25T-25T-35T-16T-25T</t>
  </si>
  <si>
    <t>4981040089417471</t>
  </si>
  <si>
    <t>13活塞组件\1135×Φ330.2×2.5-8UN_RD052B(Ⅱ)</t>
  </si>
  <si>
    <t>4981040089417479</t>
  </si>
  <si>
    <t>9.5活塞组件\1141×Φ241.3×2.5-8UN_RD053B(Ⅱ)</t>
  </si>
  <si>
    <t>4981040089417485</t>
  </si>
  <si>
    <t>15活塞组件\1203.8×Φ381×2.5-8UN_RD0511B(TⅠ)</t>
  </si>
  <si>
    <t>4981040089426773</t>
  </si>
  <si>
    <t>注油器总成\14.63_FZ22.02/10</t>
  </si>
  <si>
    <t>4981040089504753</t>
  </si>
  <si>
    <t>可编程无流量开关\NT_000169</t>
  </si>
  <si>
    <t>4981040089629302</t>
  </si>
  <si>
    <t>阀片\NT_1179837</t>
  </si>
  <si>
    <t>4981040089698857</t>
  </si>
  <si>
    <t>二级支承环\NT_FZ25.02.01.08</t>
  </si>
  <si>
    <t>4981040089831146</t>
  </si>
  <si>
    <t>进气阀\NT_FZ26.02.01.01</t>
  </si>
  <si>
    <t>4981040089831147</t>
  </si>
  <si>
    <t>排气阀\NT_FZ26.02.01.02</t>
  </si>
  <si>
    <t>4981040089831148</t>
  </si>
  <si>
    <t>进气阀\NT_FZ26.02.01.03</t>
  </si>
  <si>
    <t>4981040089831149</t>
  </si>
  <si>
    <t>排气阀\NT_FZ26.02.01.04</t>
  </si>
  <si>
    <t>4981040089831150</t>
  </si>
  <si>
    <t>活塞环\NT_FZ26.02.01.05</t>
  </si>
  <si>
    <t>4981040089831152</t>
  </si>
  <si>
    <t>活塞环\NT_FZ26.02.01.07</t>
  </si>
  <si>
    <t>4981040090074481</t>
  </si>
  <si>
    <t>气阀阀片\NT_1177614</t>
  </si>
  <si>
    <t>4981040090074482</t>
  </si>
  <si>
    <t>气阀弹簧片(1片/阀)\NT_24202</t>
  </si>
  <si>
    <t>4981040090412407</t>
  </si>
  <si>
    <t>刮油环\NT_2165R-007-1</t>
  </si>
  <si>
    <t>4981040091371160</t>
  </si>
  <si>
    <t>活塞部件\155_FC05061Ⅰ</t>
  </si>
  <si>
    <t>4981020089399819</t>
  </si>
  <si>
    <t>联轴器组件\CMR800_141121101A</t>
  </si>
  <si>
    <t>4981120090605016</t>
  </si>
  <si>
    <t>空冷器电机\RDSC554-3/800KW</t>
  </si>
  <si>
    <t>4981120091375666</t>
  </si>
  <si>
    <t>阀门电动-气动定位器\NT_TY1000LSd</t>
  </si>
  <si>
    <t>4981120092077040</t>
  </si>
  <si>
    <t>压力变送器\0-2MPa M20×1.5 304 隔爆型4-20mA_无</t>
  </si>
  <si>
    <t>4981060089385623</t>
  </si>
  <si>
    <t>调压阀\NPT1 1/4_W82718</t>
  </si>
  <si>
    <t>4981060089397242</t>
  </si>
  <si>
    <t>油滤器滤芯\DN40_SRLF-240×10</t>
  </si>
  <si>
    <t>4981060089408426</t>
  </si>
  <si>
    <t>齿轮泵装置\690×364×395_SYYCB-10/0.6</t>
  </si>
  <si>
    <t>4981060089411562</t>
  </si>
  <si>
    <t>进气滤网\4″_RZ/T01.051A</t>
  </si>
  <si>
    <t>4981060089416816</t>
  </si>
  <si>
    <t>单向阀\NT_VC741</t>
  </si>
  <si>
    <t>4981060090090574</t>
  </si>
  <si>
    <t>恒温阀\1 1/2_FZ31.03</t>
  </si>
  <si>
    <t>4981060090581348</t>
  </si>
  <si>
    <t>油泵联轴器\FBC312-2_FZ32</t>
  </si>
  <si>
    <t>4981500089008552</t>
  </si>
  <si>
    <t>十字头销\L=243 38CrMoAl_RDSA040-7</t>
  </si>
  <si>
    <t>4981500089008589</t>
  </si>
  <si>
    <t>连杆螺栓\M45x2 L=334 35CrMo_RD030-3</t>
  </si>
  <si>
    <t>4981500089008614</t>
  </si>
  <si>
    <t>垫片\Φ335×Φ275 耐油橡胶石棉板_RD064-3</t>
  </si>
  <si>
    <t>4981500089008690</t>
  </si>
  <si>
    <t>止推瓦\Φ232×184 12.2 铜基合金_RDS012-22</t>
  </si>
  <si>
    <t>4981500089008703</t>
  </si>
  <si>
    <t>盖板垫片\881.2×572×1.5 耐油橡胶石棉板_RDS011-13</t>
  </si>
  <si>
    <t>4981500089008704</t>
  </si>
  <si>
    <t>侧盖垫片\432×356×1 耐油橡胶石棉板_RDS012-16</t>
  </si>
  <si>
    <t>4981500089008783</t>
  </si>
  <si>
    <t>4RDSB曲轴\L=2120-Φ171.45 合金结构钢_RDSB022-1</t>
  </si>
  <si>
    <t>4981500089008909</t>
  </si>
  <si>
    <t>阀压筒\Φ145×Φ110 Q235_RD0723-6</t>
  </si>
  <si>
    <t>4981500089009429</t>
  </si>
  <si>
    <t>余隙活塞\9.5" HT350_RD083VC(II)-5</t>
  </si>
  <si>
    <t>4981500089009433</t>
  </si>
  <si>
    <t>余隙活塞\13" HT350_RD082VC(II)-11</t>
  </si>
  <si>
    <t>4981500089009434</t>
  </si>
  <si>
    <t>余隙活塞\15" HT350_RD0811VC(II)-9</t>
  </si>
  <si>
    <t>4981500089009436</t>
  </si>
  <si>
    <t>余隙活塞\26" HT350_RD086VC(II)-1</t>
  </si>
  <si>
    <t>4981500089009895</t>
  </si>
  <si>
    <t>余隙活塞环\Φ220×Φ200 聚四氟乙烯_RD082VC(Ⅱ)-10</t>
  </si>
  <si>
    <t>4981500089009897</t>
  </si>
  <si>
    <t>活塞环\Φ348×Φ316 填充聚四氟乙烯_RD086VC(Ⅱ)-3</t>
  </si>
  <si>
    <t>4981500089009902</t>
  </si>
  <si>
    <t>活塞环\Φ180×Φ156 聚四氟乙烯_RD083VC(Ⅱ)-4</t>
  </si>
  <si>
    <t>4981500089010663</t>
  </si>
  <si>
    <t>十字头瓦\Φ330 18 252 低锡铝基合金_1H27213B</t>
  </si>
  <si>
    <t>4981500089075679</t>
  </si>
  <si>
    <t>上盖板垫片\1185 δ0.25/软钢纸板_FC172-3</t>
  </si>
  <si>
    <t>4981500089091419</t>
  </si>
  <si>
    <t>压圈\Φ175×Φ140×128 -13" QT600-1_RD072-4</t>
  </si>
  <si>
    <t>4981500089091420</t>
  </si>
  <si>
    <t>阀盖\Φ274×98-13" HT300_RD072-5</t>
  </si>
  <si>
    <t>4981500089091421</t>
  </si>
  <si>
    <t>压圈\Φ195×Φ150×176 -9.5" QT600-2</t>
  </si>
  <si>
    <t>4981500089091422</t>
  </si>
  <si>
    <t>阀盖\300×75-9.5" Q235_RD073(Ⅰ)-6</t>
  </si>
  <si>
    <t>4981500089091425</t>
  </si>
  <si>
    <t>阀盖\296×100-26" HT300_RD076-11</t>
  </si>
  <si>
    <t>4981500089242037</t>
  </si>
  <si>
    <t>15余隙活塞环\258×238×10 聚四氟乙烯_RD0811VC(Ⅱ)-8</t>
  </si>
  <si>
    <t>4981500089383800</t>
  </si>
  <si>
    <t>连杆瓦\Φ190.5×Φ177.8×71 铝基合金钢带_12191326</t>
  </si>
  <si>
    <t>4981500089383801</t>
  </si>
  <si>
    <t>连杆衬套\Φ114.28×Φ107.92×114 铜基轴承合金钢带</t>
  </si>
  <si>
    <t>4981500089383802</t>
  </si>
  <si>
    <t>十字头衬套\Φ114.28×Φ107.92×57 铜基轴承合金钢带</t>
  </si>
  <si>
    <t>4981500089416817</t>
  </si>
  <si>
    <t>2RDSB曲轴\983×Φ334-152.4 合金结构钢_RD021B(P)-1</t>
  </si>
  <si>
    <t>4981500089530708</t>
  </si>
  <si>
    <t>气阀密封垫\Φ129.5×121×1.5 t1.5/L4-M</t>
  </si>
  <si>
    <t>4981500091155108</t>
  </si>
  <si>
    <t>侧盖垫片\432×356×1.5 无石棉纤维板_RDS012-16</t>
  </si>
  <si>
    <t>4981500091169739</t>
  </si>
  <si>
    <t>垫片\Φ360×Φ252 无石棉纤维板_RD0811VC(Ⅱ)-5</t>
  </si>
  <si>
    <t>4981500091170620</t>
  </si>
  <si>
    <t>垫片\Φ500×Φ385 无石棉纤维板_RD0811VC(Ⅱ)-11</t>
  </si>
  <si>
    <t>4981500091634625</t>
  </si>
  <si>
    <t>垫片\Φ520×Φ392 无石棉纤维板_RD086VC(Ⅱ)-2</t>
  </si>
  <si>
    <t>4981500092128819</t>
  </si>
  <si>
    <t>垫片\Φ450×Φ342 t2/无石棉纤维板_RD086VC(Ⅱ)-7</t>
  </si>
  <si>
    <t>总价</t>
  </si>
  <si>
    <t>备注：</t>
  </si>
  <si>
    <t>1、清单单价报价含13%增值税、包装费、运费等其他费用。</t>
  </si>
  <si>
    <t>2、交货期：指接到订单后至发货时的天数。 李峰：18994660422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</si>
</sst>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  <xf numFmtId="0" fontId="32" fillId="0" borderId="0"/>
    <xf numFmtId="0" fontId="32" fillId="0" borderId="0"/>
    <xf numFmtId="0" fontId="33" fillId="0" borderId="0">
      <alignment vertical="center"/>
    </xf>
    <xf numFmtId="0" fontId="34" fillId="0" borderId="0"/>
  </cellStyleXfs>
  <cellXfs count="4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23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left"/>
    </xf>
    <xf numFmtId="177" fontId="8" fillId="3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left" wrapText="1"/>
    </xf>
    <xf numFmtId="49" fontId="8" fillId="0" borderId="1" xfId="0" applyNumberFormat="1" applyFont="1" applyFill="1" applyBorder="1" applyAlignment="1" quotePrefix="1">
      <alignment horizontal="left" wrapText="1"/>
    </xf>
    <xf numFmtId="49" fontId="9" fillId="0" borderId="1" xfId="0" applyNumberFormat="1" applyFont="1" applyFill="1" applyBorder="1" applyAlignment="1" quotePrefix="1">
      <alignment horizontal="left" vertical="center" wrapText="1"/>
    </xf>
    <xf numFmtId="49" fontId="8" fillId="0" borderId="1" xfId="0" applyNumberFormat="1" applyFont="1" applyFill="1" applyBorder="1" applyAlignment="1" quotePrefix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?痃%S&amp;F?_x0008_?o_x0006__x0007__x0001__x0001_" xfId="50"/>
    <cellStyle name="常规 2" xfId="51"/>
    <cellStyle name="常规 3" xfId="52"/>
    <cellStyle name="?痃%S&amp;F?_x0008_?o_x0006__x0007__x0001__x0001_ 10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534035</xdr:colOff>
      <xdr:row>181</xdr:row>
      <xdr:rowOff>0</xdr:rowOff>
    </xdr:from>
    <xdr:to>
      <xdr:col>1</xdr:col>
      <xdr:colOff>598805</xdr:colOff>
      <xdr:row>182</xdr:row>
      <xdr:rowOff>3175</xdr:rowOff>
    </xdr:to>
    <xdr:pic>
      <xdr:nvPicPr>
        <xdr:cNvPr id="2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3135" y="32957770"/>
          <a:ext cx="64770" cy="269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534035</xdr:colOff>
      <xdr:row>181</xdr:row>
      <xdr:rowOff>0</xdr:rowOff>
    </xdr:from>
    <xdr:to>
      <xdr:col>1</xdr:col>
      <xdr:colOff>598805</xdr:colOff>
      <xdr:row>182</xdr:row>
      <xdr:rowOff>3175</xdr:rowOff>
    </xdr:to>
    <xdr:pic>
      <xdr:nvPicPr>
        <xdr:cNvPr id="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3135" y="32957770"/>
          <a:ext cx="64770" cy="269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397"/>
  <sheetViews>
    <sheetView tabSelected="1" topLeftCell="A161" workbookViewId="0">
      <selection activeCell="F182" sqref="F182"/>
    </sheetView>
  </sheetViews>
  <sheetFormatPr defaultColWidth="9" defaultRowHeight="18.75"/>
  <cols>
    <col min="1" max="1" width="5.5" style="1" customWidth="1"/>
    <col min="2" max="2" width="15.375" style="9" customWidth="1"/>
    <col min="3" max="3" width="36" style="9" customWidth="1"/>
    <col min="4" max="4" width="4.5" style="10" customWidth="1"/>
    <col min="5" max="5" width="4.25" style="11" customWidth="1"/>
    <col min="6" max="6" width="10.25" style="12" customWidth="1"/>
    <col min="7" max="7" width="12.5" style="1" customWidth="1"/>
    <col min="8" max="8" width="12.625" style="1" customWidth="1"/>
    <col min="9" max="9" width="11.625" style="1" customWidth="1"/>
    <col min="10" max="10" width="8.75" style="13" customWidth="1"/>
    <col min="11" max="11" width="10.625" style="1" customWidth="1"/>
    <col min="12" max="16382" width="9" style="1"/>
  </cols>
  <sheetData>
    <row r="1" s="1" customFormat="1" ht="35.1" customHeight="1" spans="1:1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2" customFormat="1" ht="54" spans="1:11">
      <c r="A2" s="15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F2" s="18" t="s">
        <v>6</v>
      </c>
      <c r="G2" s="19" t="s">
        <v>7</v>
      </c>
      <c r="H2" s="19" t="s">
        <v>8</v>
      </c>
      <c r="I2" s="28" t="s">
        <v>9</v>
      </c>
      <c r="J2" s="15" t="s">
        <v>10</v>
      </c>
      <c r="K2" s="29" t="s">
        <v>11</v>
      </c>
    </row>
    <row r="3" s="3" customFormat="1" ht="14" customHeight="1" spans="1:11">
      <c r="A3" s="20">
        <v>1</v>
      </c>
      <c r="B3" s="21" t="s">
        <v>12</v>
      </c>
      <c r="C3" s="22" t="s">
        <v>13</v>
      </c>
      <c r="D3" s="20" t="s">
        <v>14</v>
      </c>
      <c r="E3" s="20">
        <v>3</v>
      </c>
      <c r="F3" s="23">
        <v>1841</v>
      </c>
      <c r="G3" s="23"/>
      <c r="H3" s="23">
        <f>G3*E3</f>
        <v>0</v>
      </c>
      <c r="I3" s="20"/>
      <c r="J3" s="30" t="s">
        <v>15</v>
      </c>
      <c r="K3" s="20"/>
    </row>
    <row r="4" s="4" customFormat="1" ht="14" customHeight="1" spans="1:11">
      <c r="A4" s="20">
        <v>2</v>
      </c>
      <c r="B4" s="21" t="s">
        <v>16</v>
      </c>
      <c r="C4" s="22" t="s">
        <v>17</v>
      </c>
      <c r="D4" s="20" t="s">
        <v>14</v>
      </c>
      <c r="E4" s="20">
        <v>3</v>
      </c>
      <c r="F4" s="23">
        <v>10917</v>
      </c>
      <c r="G4" s="23"/>
      <c r="H4" s="23">
        <f t="shared" ref="H4:H44" si="0">G4*E4</f>
        <v>0</v>
      </c>
      <c r="I4" s="20"/>
      <c r="J4" s="31"/>
      <c r="K4" s="20"/>
    </row>
    <row r="5" s="4" customFormat="1" ht="14" customHeight="1" spans="1:11">
      <c r="A5" s="20">
        <v>3</v>
      </c>
      <c r="B5" s="21" t="s">
        <v>18</v>
      </c>
      <c r="C5" s="22" t="s">
        <v>19</v>
      </c>
      <c r="D5" s="20" t="s">
        <v>14</v>
      </c>
      <c r="E5" s="20">
        <v>3</v>
      </c>
      <c r="F5" s="23">
        <v>2707</v>
      </c>
      <c r="G5" s="23"/>
      <c r="H5" s="23">
        <f t="shared" si="0"/>
        <v>0</v>
      </c>
      <c r="I5" s="20"/>
      <c r="J5" s="31"/>
      <c r="K5" s="20"/>
    </row>
    <row r="6" s="4" customFormat="1" ht="14" customHeight="1" spans="1:11">
      <c r="A6" s="20">
        <v>4</v>
      </c>
      <c r="B6" s="21" t="s">
        <v>20</v>
      </c>
      <c r="C6" s="22" t="s">
        <v>21</v>
      </c>
      <c r="D6" s="20" t="s">
        <v>14</v>
      </c>
      <c r="E6" s="20">
        <v>3</v>
      </c>
      <c r="F6" s="23">
        <v>2989</v>
      </c>
      <c r="G6" s="23"/>
      <c r="H6" s="23">
        <f t="shared" si="0"/>
        <v>0</v>
      </c>
      <c r="I6" s="20"/>
      <c r="J6" s="31"/>
      <c r="K6" s="20"/>
    </row>
    <row r="7" s="4" customFormat="1" ht="14" customHeight="1" spans="1:11">
      <c r="A7" s="20">
        <v>5</v>
      </c>
      <c r="B7" s="21" t="s">
        <v>22</v>
      </c>
      <c r="C7" s="22" t="s">
        <v>23</v>
      </c>
      <c r="D7" s="20" t="s">
        <v>14</v>
      </c>
      <c r="E7" s="20">
        <v>3</v>
      </c>
      <c r="F7" s="23">
        <v>329</v>
      </c>
      <c r="G7" s="23"/>
      <c r="H7" s="23">
        <f t="shared" si="0"/>
        <v>0</v>
      </c>
      <c r="I7" s="20"/>
      <c r="J7" s="31"/>
      <c r="K7" s="20"/>
    </row>
    <row r="8" s="4" customFormat="1" ht="14" customHeight="1" spans="1:11">
      <c r="A8" s="20">
        <v>6</v>
      </c>
      <c r="B8" s="45" t="s">
        <v>24</v>
      </c>
      <c r="C8" s="22" t="s">
        <v>25</v>
      </c>
      <c r="D8" s="20" t="s">
        <v>14</v>
      </c>
      <c r="E8" s="20">
        <v>3</v>
      </c>
      <c r="F8" s="23">
        <v>18164</v>
      </c>
      <c r="G8" s="23"/>
      <c r="H8" s="23">
        <f t="shared" si="0"/>
        <v>0</v>
      </c>
      <c r="I8" s="20"/>
      <c r="J8" s="31"/>
      <c r="K8" s="20"/>
    </row>
    <row r="9" s="4" customFormat="1" ht="14" customHeight="1" spans="1:11">
      <c r="A9" s="20">
        <v>7</v>
      </c>
      <c r="B9" s="21" t="s">
        <v>26</v>
      </c>
      <c r="C9" s="22" t="s">
        <v>27</v>
      </c>
      <c r="D9" s="20" t="s">
        <v>14</v>
      </c>
      <c r="E9" s="20">
        <v>3</v>
      </c>
      <c r="F9" s="23">
        <v>2297</v>
      </c>
      <c r="G9" s="23"/>
      <c r="H9" s="23">
        <f t="shared" si="0"/>
        <v>0</v>
      </c>
      <c r="I9" s="20"/>
      <c r="J9" s="31"/>
      <c r="K9" s="20"/>
    </row>
    <row r="10" s="4" customFormat="1" ht="14" customHeight="1" spans="1:11">
      <c r="A10" s="20">
        <v>8</v>
      </c>
      <c r="B10" s="25" t="s">
        <v>28</v>
      </c>
      <c r="C10" s="22" t="s">
        <v>29</v>
      </c>
      <c r="D10" s="20" t="s">
        <v>14</v>
      </c>
      <c r="E10" s="20">
        <v>3</v>
      </c>
      <c r="F10" s="23">
        <v>75759</v>
      </c>
      <c r="G10" s="23"/>
      <c r="H10" s="23">
        <f t="shared" si="0"/>
        <v>0</v>
      </c>
      <c r="I10" s="20"/>
      <c r="J10" s="31"/>
      <c r="K10" s="20"/>
    </row>
    <row r="11" s="4" customFormat="1" ht="14" customHeight="1" spans="1:11">
      <c r="A11" s="20">
        <v>9</v>
      </c>
      <c r="B11" s="25" t="s">
        <v>30</v>
      </c>
      <c r="C11" s="22" t="s">
        <v>31</v>
      </c>
      <c r="D11" s="20" t="s">
        <v>14</v>
      </c>
      <c r="E11" s="20">
        <v>3</v>
      </c>
      <c r="F11" s="23">
        <v>22012</v>
      </c>
      <c r="G11" s="23"/>
      <c r="H11" s="23">
        <f t="shared" si="0"/>
        <v>0</v>
      </c>
      <c r="I11" s="20"/>
      <c r="J11" s="31"/>
      <c r="K11" s="20"/>
    </row>
    <row r="12" s="4" customFormat="1" ht="14" customHeight="1" spans="1:11">
      <c r="A12" s="20">
        <v>10</v>
      </c>
      <c r="B12" s="21" t="s">
        <v>32</v>
      </c>
      <c r="C12" s="22" t="s">
        <v>33</v>
      </c>
      <c r="D12" s="20" t="s">
        <v>14</v>
      </c>
      <c r="E12" s="20">
        <v>3</v>
      </c>
      <c r="F12" s="23">
        <v>1426</v>
      </c>
      <c r="G12" s="23"/>
      <c r="H12" s="23">
        <f t="shared" si="0"/>
        <v>0</v>
      </c>
      <c r="I12" s="20"/>
      <c r="J12" s="31"/>
      <c r="K12" s="20"/>
    </row>
    <row r="13" s="4" customFormat="1" ht="14" customHeight="1" spans="1:11">
      <c r="A13" s="20">
        <v>11</v>
      </c>
      <c r="B13" s="21" t="s">
        <v>34</v>
      </c>
      <c r="C13" s="22" t="s">
        <v>35</v>
      </c>
      <c r="D13" s="20" t="s">
        <v>14</v>
      </c>
      <c r="E13" s="20">
        <v>3</v>
      </c>
      <c r="F13" s="23">
        <v>927</v>
      </c>
      <c r="G13" s="23"/>
      <c r="H13" s="23">
        <f t="shared" si="0"/>
        <v>0</v>
      </c>
      <c r="I13" s="20"/>
      <c r="J13" s="31"/>
      <c r="K13" s="20"/>
    </row>
    <row r="14" s="4" customFormat="1" ht="14" customHeight="1" spans="1:11">
      <c r="A14" s="20">
        <v>12</v>
      </c>
      <c r="B14" s="21" t="s">
        <v>36</v>
      </c>
      <c r="C14" s="22" t="s">
        <v>37</v>
      </c>
      <c r="D14" s="20" t="s">
        <v>14</v>
      </c>
      <c r="E14" s="20">
        <v>3</v>
      </c>
      <c r="F14" s="23">
        <v>531</v>
      </c>
      <c r="G14" s="23"/>
      <c r="H14" s="23">
        <f t="shared" si="0"/>
        <v>0</v>
      </c>
      <c r="I14" s="20"/>
      <c r="J14" s="31"/>
      <c r="K14" s="20"/>
    </row>
    <row r="15" s="4" customFormat="1" ht="14" customHeight="1" spans="1:11">
      <c r="A15" s="20">
        <v>13</v>
      </c>
      <c r="B15" s="21" t="s">
        <v>38</v>
      </c>
      <c r="C15" s="22" t="s">
        <v>39</v>
      </c>
      <c r="D15" s="20" t="s">
        <v>14</v>
      </c>
      <c r="E15" s="20">
        <v>3</v>
      </c>
      <c r="F15" s="23">
        <v>17161</v>
      </c>
      <c r="G15" s="23"/>
      <c r="H15" s="23">
        <f t="shared" si="0"/>
        <v>0</v>
      </c>
      <c r="I15" s="20"/>
      <c r="J15" s="31"/>
      <c r="K15" s="20"/>
    </row>
    <row r="16" s="4" customFormat="1" ht="14" customHeight="1" spans="1:11">
      <c r="A16" s="20">
        <v>14</v>
      </c>
      <c r="B16" s="21" t="s">
        <v>40</v>
      </c>
      <c r="C16" s="22" t="s">
        <v>41</v>
      </c>
      <c r="D16" s="20" t="s">
        <v>14</v>
      </c>
      <c r="E16" s="20">
        <v>3</v>
      </c>
      <c r="F16" s="23">
        <v>2238</v>
      </c>
      <c r="G16" s="23"/>
      <c r="H16" s="23">
        <f t="shared" si="0"/>
        <v>0</v>
      </c>
      <c r="I16" s="20"/>
      <c r="J16" s="31"/>
      <c r="K16" s="20"/>
    </row>
    <row r="17" s="4" customFormat="1" ht="14" customHeight="1" spans="1:11">
      <c r="A17" s="20">
        <v>15</v>
      </c>
      <c r="B17" s="46" t="s">
        <v>42</v>
      </c>
      <c r="C17" s="22" t="s">
        <v>43</v>
      </c>
      <c r="D17" s="20" t="s">
        <v>14</v>
      </c>
      <c r="E17" s="20">
        <v>3</v>
      </c>
      <c r="F17" s="23">
        <v>4873</v>
      </c>
      <c r="G17" s="23"/>
      <c r="H17" s="23">
        <f t="shared" si="0"/>
        <v>0</v>
      </c>
      <c r="I17" s="20"/>
      <c r="J17" s="31"/>
      <c r="K17" s="20"/>
    </row>
    <row r="18" s="4" customFormat="1" ht="14" customHeight="1" spans="1:11">
      <c r="A18" s="20">
        <v>16</v>
      </c>
      <c r="B18" s="21" t="s">
        <v>44</v>
      </c>
      <c r="C18" s="22" t="s">
        <v>45</v>
      </c>
      <c r="D18" s="20" t="s">
        <v>14</v>
      </c>
      <c r="E18" s="20">
        <v>3</v>
      </c>
      <c r="F18" s="23">
        <v>93497</v>
      </c>
      <c r="G18" s="23"/>
      <c r="H18" s="23">
        <f t="shared" si="0"/>
        <v>0</v>
      </c>
      <c r="I18" s="20"/>
      <c r="J18" s="31"/>
      <c r="K18" s="20"/>
    </row>
    <row r="19" s="4" customFormat="1" ht="14" customHeight="1" spans="1:11">
      <c r="A19" s="20">
        <v>17</v>
      </c>
      <c r="B19" s="21" t="s">
        <v>46</v>
      </c>
      <c r="C19" s="22" t="s">
        <v>47</v>
      </c>
      <c r="D19" s="20" t="s">
        <v>14</v>
      </c>
      <c r="E19" s="20">
        <v>3</v>
      </c>
      <c r="F19" s="23">
        <v>18370</v>
      </c>
      <c r="G19" s="23"/>
      <c r="H19" s="23">
        <f t="shared" si="0"/>
        <v>0</v>
      </c>
      <c r="I19" s="20"/>
      <c r="J19" s="31"/>
      <c r="K19" s="20"/>
    </row>
    <row r="20" s="4" customFormat="1" ht="14" customHeight="1" spans="1:11">
      <c r="A20" s="20">
        <v>18</v>
      </c>
      <c r="B20" s="46" t="s">
        <v>48</v>
      </c>
      <c r="C20" s="22" t="s">
        <v>49</v>
      </c>
      <c r="D20" s="20" t="s">
        <v>14</v>
      </c>
      <c r="E20" s="20">
        <v>3</v>
      </c>
      <c r="F20" s="23">
        <v>5112</v>
      </c>
      <c r="G20" s="23"/>
      <c r="H20" s="23">
        <f t="shared" si="0"/>
        <v>0</v>
      </c>
      <c r="I20" s="20"/>
      <c r="J20" s="31"/>
      <c r="K20" s="20"/>
    </row>
    <row r="21" s="4" customFormat="1" ht="14" customHeight="1" spans="1:11">
      <c r="A21" s="20">
        <v>19</v>
      </c>
      <c r="B21" s="46" t="s">
        <v>50</v>
      </c>
      <c r="C21" s="22" t="s">
        <v>51</v>
      </c>
      <c r="D21" s="20" t="s">
        <v>14</v>
      </c>
      <c r="E21" s="20">
        <v>3</v>
      </c>
      <c r="F21" s="23">
        <v>2844</v>
      </c>
      <c r="G21" s="23"/>
      <c r="H21" s="23">
        <f t="shared" si="0"/>
        <v>0</v>
      </c>
      <c r="I21" s="20"/>
      <c r="J21" s="31"/>
      <c r="K21" s="20"/>
    </row>
    <row r="22" s="4" customFormat="1" ht="14" customHeight="1" spans="1:11">
      <c r="A22" s="20">
        <v>20</v>
      </c>
      <c r="B22" s="46" t="s">
        <v>52</v>
      </c>
      <c r="C22" s="22" t="s">
        <v>53</v>
      </c>
      <c r="D22" s="20" t="s">
        <v>14</v>
      </c>
      <c r="E22" s="20">
        <v>3</v>
      </c>
      <c r="F22" s="23">
        <v>6483</v>
      </c>
      <c r="G22" s="23"/>
      <c r="H22" s="23">
        <f t="shared" si="0"/>
        <v>0</v>
      </c>
      <c r="I22" s="20"/>
      <c r="J22" s="31"/>
      <c r="K22" s="20"/>
    </row>
    <row r="23" s="4" customFormat="1" ht="14" customHeight="1" spans="1:11">
      <c r="A23" s="20">
        <v>21</v>
      </c>
      <c r="B23" s="46" t="s">
        <v>54</v>
      </c>
      <c r="C23" s="22" t="s">
        <v>55</v>
      </c>
      <c r="D23" s="20" t="s">
        <v>14</v>
      </c>
      <c r="E23" s="20">
        <v>3</v>
      </c>
      <c r="F23" s="23">
        <v>2488</v>
      </c>
      <c r="G23" s="23"/>
      <c r="H23" s="23">
        <f t="shared" si="0"/>
        <v>0</v>
      </c>
      <c r="I23" s="20"/>
      <c r="J23" s="31"/>
      <c r="K23" s="20"/>
    </row>
    <row r="24" s="4" customFormat="1" ht="14" customHeight="1" spans="1:11">
      <c r="A24" s="20">
        <v>22</v>
      </c>
      <c r="B24" s="21" t="s">
        <v>56</v>
      </c>
      <c r="C24" s="22" t="s">
        <v>57</v>
      </c>
      <c r="D24" s="20" t="s">
        <v>14</v>
      </c>
      <c r="E24" s="20">
        <v>3</v>
      </c>
      <c r="F24" s="23">
        <v>3412</v>
      </c>
      <c r="G24" s="23"/>
      <c r="H24" s="23">
        <f t="shared" si="0"/>
        <v>0</v>
      </c>
      <c r="I24" s="20"/>
      <c r="J24" s="31"/>
      <c r="K24" s="20"/>
    </row>
    <row r="25" s="4" customFormat="1" ht="14" customHeight="1" spans="1:11">
      <c r="A25" s="20">
        <v>23</v>
      </c>
      <c r="B25" s="46" t="s">
        <v>58</v>
      </c>
      <c r="C25" s="22" t="s">
        <v>59</v>
      </c>
      <c r="D25" s="20" t="s">
        <v>14</v>
      </c>
      <c r="E25" s="20">
        <v>3</v>
      </c>
      <c r="F25" s="23">
        <v>2139</v>
      </c>
      <c r="G25" s="23"/>
      <c r="H25" s="23">
        <f t="shared" si="0"/>
        <v>0</v>
      </c>
      <c r="I25" s="20"/>
      <c r="J25" s="31"/>
      <c r="K25" s="20"/>
    </row>
    <row r="26" s="4" customFormat="1" ht="14" customHeight="1" spans="1:11">
      <c r="A26" s="20">
        <v>24</v>
      </c>
      <c r="B26" s="46" t="s">
        <v>60</v>
      </c>
      <c r="C26" s="22" t="s">
        <v>61</v>
      </c>
      <c r="D26" s="20" t="s">
        <v>14</v>
      </c>
      <c r="E26" s="20">
        <v>3</v>
      </c>
      <c r="F26" s="23">
        <v>70</v>
      </c>
      <c r="G26" s="23"/>
      <c r="H26" s="23">
        <f t="shared" si="0"/>
        <v>0</v>
      </c>
      <c r="I26" s="20"/>
      <c r="J26" s="31"/>
      <c r="K26" s="20"/>
    </row>
    <row r="27" s="4" customFormat="1" ht="14" customHeight="1" spans="1:11">
      <c r="A27" s="20">
        <v>25</v>
      </c>
      <c r="B27" s="27" t="s">
        <v>62</v>
      </c>
      <c r="C27" s="22" t="s">
        <v>63</v>
      </c>
      <c r="D27" s="20" t="s">
        <v>14</v>
      </c>
      <c r="E27" s="20">
        <v>3</v>
      </c>
      <c r="F27" s="23">
        <v>6242</v>
      </c>
      <c r="G27" s="23"/>
      <c r="H27" s="23">
        <f t="shared" si="0"/>
        <v>0</v>
      </c>
      <c r="I27" s="20"/>
      <c r="J27" s="31"/>
      <c r="K27" s="20"/>
    </row>
    <row r="28" s="4" customFormat="1" ht="14" customHeight="1" spans="1:11">
      <c r="A28" s="20">
        <v>26</v>
      </c>
      <c r="B28" s="46" t="s">
        <v>64</v>
      </c>
      <c r="C28" s="22" t="s">
        <v>65</v>
      </c>
      <c r="D28" s="20" t="s">
        <v>14</v>
      </c>
      <c r="E28" s="20">
        <v>3</v>
      </c>
      <c r="F28" s="23">
        <v>1240</v>
      </c>
      <c r="G28" s="23"/>
      <c r="H28" s="23">
        <f t="shared" si="0"/>
        <v>0</v>
      </c>
      <c r="I28" s="20"/>
      <c r="J28" s="31"/>
      <c r="K28" s="20"/>
    </row>
    <row r="29" s="4" customFormat="1" ht="14" customHeight="1" spans="1:11">
      <c r="A29" s="20">
        <v>27</v>
      </c>
      <c r="B29" s="46" t="s">
        <v>66</v>
      </c>
      <c r="C29" s="22" t="s">
        <v>67</v>
      </c>
      <c r="D29" s="20" t="s">
        <v>14</v>
      </c>
      <c r="E29" s="20">
        <v>3</v>
      </c>
      <c r="F29" s="23">
        <v>1240</v>
      </c>
      <c r="G29" s="23"/>
      <c r="H29" s="23">
        <f t="shared" si="0"/>
        <v>0</v>
      </c>
      <c r="I29" s="20"/>
      <c r="J29" s="31"/>
      <c r="K29" s="20"/>
    </row>
    <row r="30" s="4" customFormat="1" ht="14" customHeight="1" spans="1:11">
      <c r="A30" s="20">
        <v>28</v>
      </c>
      <c r="B30" s="46" t="s">
        <v>68</v>
      </c>
      <c r="C30" s="22" t="s">
        <v>69</v>
      </c>
      <c r="D30" s="20" t="s">
        <v>14</v>
      </c>
      <c r="E30" s="20">
        <v>3</v>
      </c>
      <c r="F30" s="23">
        <v>1552</v>
      </c>
      <c r="G30" s="23"/>
      <c r="H30" s="23">
        <f t="shared" si="0"/>
        <v>0</v>
      </c>
      <c r="I30" s="20"/>
      <c r="J30" s="31"/>
      <c r="K30" s="20"/>
    </row>
    <row r="31" s="4" customFormat="1" ht="14" customHeight="1" spans="1:11">
      <c r="A31" s="20">
        <v>29</v>
      </c>
      <c r="B31" s="46" t="s">
        <v>70</v>
      </c>
      <c r="C31" s="22" t="s">
        <v>71</v>
      </c>
      <c r="D31" s="20" t="s">
        <v>14</v>
      </c>
      <c r="E31" s="20">
        <v>3</v>
      </c>
      <c r="F31" s="23">
        <v>562</v>
      </c>
      <c r="G31" s="23"/>
      <c r="H31" s="23">
        <f t="shared" si="0"/>
        <v>0</v>
      </c>
      <c r="I31" s="20"/>
      <c r="J31" s="31"/>
      <c r="K31" s="20"/>
    </row>
    <row r="32" s="4" customFormat="1" ht="14" customHeight="1" spans="1:11">
      <c r="A32" s="20">
        <v>30</v>
      </c>
      <c r="B32" s="46" t="s">
        <v>72</v>
      </c>
      <c r="C32" s="22" t="s">
        <v>73</v>
      </c>
      <c r="D32" s="20" t="s">
        <v>14</v>
      </c>
      <c r="E32" s="20">
        <v>3</v>
      </c>
      <c r="F32" s="23">
        <v>29914</v>
      </c>
      <c r="G32" s="23"/>
      <c r="H32" s="23">
        <f t="shared" si="0"/>
        <v>0</v>
      </c>
      <c r="I32" s="20"/>
      <c r="J32" s="31"/>
      <c r="K32" s="20"/>
    </row>
    <row r="33" s="4" customFormat="1" ht="14" customHeight="1" spans="1:11">
      <c r="A33" s="20">
        <v>31</v>
      </c>
      <c r="B33" s="46" t="s">
        <v>74</v>
      </c>
      <c r="C33" s="22" t="s">
        <v>75</v>
      </c>
      <c r="D33" s="20" t="s">
        <v>14</v>
      </c>
      <c r="E33" s="20">
        <v>3</v>
      </c>
      <c r="F33" s="23">
        <v>17718</v>
      </c>
      <c r="G33" s="23"/>
      <c r="H33" s="23">
        <f t="shared" si="0"/>
        <v>0</v>
      </c>
      <c r="I33" s="20"/>
      <c r="J33" s="31"/>
      <c r="K33" s="20"/>
    </row>
    <row r="34" s="4" customFormat="1" ht="14" customHeight="1" spans="1:11">
      <c r="A34" s="20">
        <v>32</v>
      </c>
      <c r="B34" s="47" t="s">
        <v>76</v>
      </c>
      <c r="C34" s="22" t="s">
        <v>77</v>
      </c>
      <c r="D34" s="20" t="s">
        <v>14</v>
      </c>
      <c r="E34" s="20">
        <v>3</v>
      </c>
      <c r="F34" s="23">
        <v>275</v>
      </c>
      <c r="G34" s="23"/>
      <c r="H34" s="23">
        <f t="shared" si="0"/>
        <v>0</v>
      </c>
      <c r="I34" s="20"/>
      <c r="J34" s="31"/>
      <c r="K34" s="20"/>
    </row>
    <row r="35" s="4" customFormat="1" ht="14" customHeight="1" spans="1:11">
      <c r="A35" s="20">
        <v>33</v>
      </c>
      <c r="B35" s="46" t="s">
        <v>78</v>
      </c>
      <c r="C35" s="22" t="s">
        <v>79</v>
      </c>
      <c r="D35" s="20" t="s">
        <v>14</v>
      </c>
      <c r="E35" s="20">
        <v>3</v>
      </c>
      <c r="F35" s="23">
        <v>321</v>
      </c>
      <c r="G35" s="23"/>
      <c r="H35" s="23">
        <f t="shared" si="0"/>
        <v>0</v>
      </c>
      <c r="I35" s="20"/>
      <c r="J35" s="31"/>
      <c r="K35" s="20"/>
    </row>
    <row r="36" s="4" customFormat="1" ht="14" customHeight="1" spans="1:11">
      <c r="A36" s="20">
        <v>34</v>
      </c>
      <c r="B36" s="21" t="s">
        <v>80</v>
      </c>
      <c r="C36" s="22" t="s">
        <v>81</v>
      </c>
      <c r="D36" s="20" t="s">
        <v>14</v>
      </c>
      <c r="E36" s="20">
        <v>3</v>
      </c>
      <c r="F36" s="23">
        <v>33411</v>
      </c>
      <c r="G36" s="23"/>
      <c r="H36" s="23">
        <f t="shared" si="0"/>
        <v>0</v>
      </c>
      <c r="I36" s="20"/>
      <c r="J36" s="31"/>
      <c r="K36" s="20"/>
    </row>
    <row r="37" s="4" customFormat="1" ht="14" customHeight="1" spans="1:11">
      <c r="A37" s="20">
        <v>35</v>
      </c>
      <c r="B37" s="21" t="s">
        <v>82</v>
      </c>
      <c r="C37" s="22" t="s">
        <v>83</v>
      </c>
      <c r="D37" s="20" t="s">
        <v>14</v>
      </c>
      <c r="E37" s="20">
        <v>3</v>
      </c>
      <c r="F37" s="23">
        <v>25058</v>
      </c>
      <c r="G37" s="23"/>
      <c r="H37" s="23">
        <f t="shared" si="0"/>
        <v>0</v>
      </c>
      <c r="I37" s="20"/>
      <c r="J37" s="31"/>
      <c r="K37" s="20"/>
    </row>
    <row r="38" s="4" customFormat="1" ht="14" customHeight="1" spans="1:11">
      <c r="A38" s="20">
        <v>36</v>
      </c>
      <c r="B38" s="46" t="s">
        <v>84</v>
      </c>
      <c r="C38" s="22" t="s">
        <v>85</v>
      </c>
      <c r="D38" s="20" t="s">
        <v>14</v>
      </c>
      <c r="E38" s="20">
        <v>3</v>
      </c>
      <c r="F38" s="23">
        <v>133</v>
      </c>
      <c r="G38" s="23"/>
      <c r="H38" s="23">
        <f t="shared" si="0"/>
        <v>0</v>
      </c>
      <c r="I38" s="20"/>
      <c r="J38" s="31"/>
      <c r="K38" s="20"/>
    </row>
    <row r="39" s="4" customFormat="1" ht="14" customHeight="1" spans="1:11">
      <c r="A39" s="20">
        <v>37</v>
      </c>
      <c r="B39" s="46" t="s">
        <v>86</v>
      </c>
      <c r="C39" s="22" t="s">
        <v>87</v>
      </c>
      <c r="D39" s="20" t="s">
        <v>14</v>
      </c>
      <c r="E39" s="20">
        <v>3</v>
      </c>
      <c r="F39" s="23">
        <v>594</v>
      </c>
      <c r="G39" s="23"/>
      <c r="H39" s="23">
        <f t="shared" si="0"/>
        <v>0</v>
      </c>
      <c r="I39" s="20"/>
      <c r="J39" s="31"/>
      <c r="K39" s="20"/>
    </row>
    <row r="40" s="4" customFormat="1" ht="14" customHeight="1" spans="1:11">
      <c r="A40" s="20">
        <v>38</v>
      </c>
      <c r="B40" s="46" t="s">
        <v>88</v>
      </c>
      <c r="C40" s="22" t="s">
        <v>89</v>
      </c>
      <c r="D40" s="20" t="s">
        <v>14</v>
      </c>
      <c r="E40" s="20">
        <v>3</v>
      </c>
      <c r="F40" s="23">
        <v>1423</v>
      </c>
      <c r="G40" s="23"/>
      <c r="H40" s="23">
        <f t="shared" si="0"/>
        <v>0</v>
      </c>
      <c r="I40" s="20"/>
      <c r="J40" s="31"/>
      <c r="K40" s="20"/>
    </row>
    <row r="41" s="4" customFormat="1" ht="14" customHeight="1" spans="1:11">
      <c r="A41" s="20">
        <v>39</v>
      </c>
      <c r="B41" s="46" t="s">
        <v>90</v>
      </c>
      <c r="C41" s="22" t="s">
        <v>91</v>
      </c>
      <c r="D41" s="20" t="s">
        <v>14</v>
      </c>
      <c r="E41" s="20">
        <v>3</v>
      </c>
      <c r="F41" s="23">
        <v>2297</v>
      </c>
      <c r="G41" s="23"/>
      <c r="H41" s="23">
        <f t="shared" si="0"/>
        <v>0</v>
      </c>
      <c r="I41" s="20"/>
      <c r="J41" s="31"/>
      <c r="K41" s="20"/>
    </row>
    <row r="42" s="4" customFormat="1" ht="14" customHeight="1" spans="1:11">
      <c r="A42" s="20">
        <v>40</v>
      </c>
      <c r="B42" s="46" t="s">
        <v>92</v>
      </c>
      <c r="C42" s="22" t="s">
        <v>93</v>
      </c>
      <c r="D42" s="20" t="s">
        <v>14</v>
      </c>
      <c r="E42" s="20">
        <v>3</v>
      </c>
      <c r="F42" s="23">
        <v>2966</v>
      </c>
      <c r="G42" s="23"/>
      <c r="H42" s="23">
        <f t="shared" si="0"/>
        <v>0</v>
      </c>
      <c r="I42" s="20"/>
      <c r="J42" s="31"/>
      <c r="K42" s="20"/>
    </row>
    <row r="43" s="4" customFormat="1" ht="14" customHeight="1" spans="1:11">
      <c r="A43" s="20">
        <v>41</v>
      </c>
      <c r="B43" s="46" t="s">
        <v>94</v>
      </c>
      <c r="C43" s="22" t="s">
        <v>95</v>
      </c>
      <c r="D43" s="20" t="s">
        <v>14</v>
      </c>
      <c r="E43" s="20">
        <v>3</v>
      </c>
      <c r="F43" s="23">
        <v>9606</v>
      </c>
      <c r="G43" s="23"/>
      <c r="H43" s="23">
        <f t="shared" si="0"/>
        <v>0</v>
      </c>
      <c r="I43" s="20"/>
      <c r="J43" s="31"/>
      <c r="K43" s="20"/>
    </row>
    <row r="44" s="4" customFormat="1" ht="14" customHeight="1" spans="1:11">
      <c r="A44" s="20">
        <v>42</v>
      </c>
      <c r="B44" s="46" t="s">
        <v>96</v>
      </c>
      <c r="C44" s="22" t="s">
        <v>97</v>
      </c>
      <c r="D44" s="20" t="s">
        <v>14</v>
      </c>
      <c r="E44" s="20">
        <v>3</v>
      </c>
      <c r="F44" s="23">
        <v>4152</v>
      </c>
      <c r="G44" s="23"/>
      <c r="H44" s="23">
        <f t="shared" si="0"/>
        <v>0</v>
      </c>
      <c r="I44" s="20"/>
      <c r="J44" s="31"/>
      <c r="K44" s="20"/>
    </row>
    <row r="45" s="4" customFormat="1" ht="14" customHeight="1" spans="1:11">
      <c r="A45" s="20">
        <v>43</v>
      </c>
      <c r="B45" s="46" t="s">
        <v>98</v>
      </c>
      <c r="C45" s="22" t="s">
        <v>99</v>
      </c>
      <c r="D45" s="20" t="s">
        <v>14</v>
      </c>
      <c r="E45" s="20">
        <v>3</v>
      </c>
      <c r="F45" s="23">
        <v>550</v>
      </c>
      <c r="G45" s="23"/>
      <c r="H45" s="23">
        <f t="shared" ref="H45:H76" si="1">G45*E45</f>
        <v>0</v>
      </c>
      <c r="I45" s="20"/>
      <c r="J45" s="31"/>
      <c r="K45" s="20"/>
    </row>
    <row r="46" s="4" customFormat="1" ht="14" customHeight="1" spans="1:11">
      <c r="A46" s="20">
        <v>44</v>
      </c>
      <c r="B46" s="21" t="s">
        <v>100</v>
      </c>
      <c r="C46" s="22" t="s">
        <v>101</v>
      </c>
      <c r="D46" s="20" t="s">
        <v>14</v>
      </c>
      <c r="E46" s="20">
        <v>3</v>
      </c>
      <c r="F46" s="23">
        <v>518</v>
      </c>
      <c r="G46" s="23"/>
      <c r="H46" s="23">
        <f t="shared" si="1"/>
        <v>0</v>
      </c>
      <c r="I46" s="20"/>
      <c r="J46" s="31"/>
      <c r="K46" s="20"/>
    </row>
    <row r="47" s="4" customFormat="1" ht="14" customHeight="1" spans="1:11">
      <c r="A47" s="20">
        <v>45</v>
      </c>
      <c r="B47" s="46" t="s">
        <v>102</v>
      </c>
      <c r="C47" s="22" t="s">
        <v>103</v>
      </c>
      <c r="D47" s="20" t="s">
        <v>14</v>
      </c>
      <c r="E47" s="20">
        <v>3</v>
      </c>
      <c r="F47" s="23">
        <v>425</v>
      </c>
      <c r="G47" s="23"/>
      <c r="H47" s="23">
        <f t="shared" si="1"/>
        <v>0</v>
      </c>
      <c r="I47" s="20"/>
      <c r="J47" s="31"/>
      <c r="K47" s="20"/>
    </row>
    <row r="48" s="4" customFormat="1" ht="14" customHeight="1" spans="1:11">
      <c r="A48" s="20">
        <v>46</v>
      </c>
      <c r="B48" s="46" t="s">
        <v>104</v>
      </c>
      <c r="C48" s="22" t="s">
        <v>105</v>
      </c>
      <c r="D48" s="20" t="s">
        <v>14</v>
      </c>
      <c r="E48" s="20">
        <v>3</v>
      </c>
      <c r="F48" s="23">
        <v>7046</v>
      </c>
      <c r="G48" s="23"/>
      <c r="H48" s="23">
        <f t="shared" si="1"/>
        <v>0</v>
      </c>
      <c r="I48" s="20"/>
      <c r="J48" s="31"/>
      <c r="K48" s="20"/>
    </row>
    <row r="49" s="4" customFormat="1" ht="14" customHeight="1" spans="1:11">
      <c r="A49" s="20">
        <v>47</v>
      </c>
      <c r="B49" s="46" t="s">
        <v>106</v>
      </c>
      <c r="C49" s="22" t="s">
        <v>107</v>
      </c>
      <c r="D49" s="20" t="s">
        <v>14</v>
      </c>
      <c r="E49" s="20">
        <v>3</v>
      </c>
      <c r="F49" s="23">
        <v>1626</v>
      </c>
      <c r="G49" s="23"/>
      <c r="H49" s="23">
        <f t="shared" si="1"/>
        <v>0</v>
      </c>
      <c r="I49" s="20"/>
      <c r="J49" s="31"/>
      <c r="K49" s="20"/>
    </row>
    <row r="50" s="4" customFormat="1" ht="14" customHeight="1" spans="1:11">
      <c r="A50" s="20">
        <v>48</v>
      </c>
      <c r="B50" s="25" t="s">
        <v>108</v>
      </c>
      <c r="C50" s="22" t="s">
        <v>109</v>
      </c>
      <c r="D50" s="20" t="s">
        <v>14</v>
      </c>
      <c r="E50" s="20">
        <v>3</v>
      </c>
      <c r="F50" s="23">
        <v>10079</v>
      </c>
      <c r="G50" s="23"/>
      <c r="H50" s="23">
        <f t="shared" si="1"/>
        <v>0</v>
      </c>
      <c r="I50" s="20"/>
      <c r="J50" s="31"/>
      <c r="K50" s="20"/>
    </row>
    <row r="51" s="4" customFormat="1" ht="14" customHeight="1" spans="1:11">
      <c r="A51" s="20">
        <v>49</v>
      </c>
      <c r="B51" s="46" t="s">
        <v>110</v>
      </c>
      <c r="C51" s="22" t="s">
        <v>111</v>
      </c>
      <c r="D51" s="20" t="s">
        <v>14</v>
      </c>
      <c r="E51" s="20">
        <v>3</v>
      </c>
      <c r="F51" s="23">
        <v>617</v>
      </c>
      <c r="G51" s="23"/>
      <c r="H51" s="23">
        <f t="shared" si="1"/>
        <v>0</v>
      </c>
      <c r="I51" s="20"/>
      <c r="J51" s="31"/>
      <c r="K51" s="20"/>
    </row>
    <row r="52" s="4" customFormat="1" ht="14" customHeight="1" spans="1:11">
      <c r="A52" s="20">
        <v>50</v>
      </c>
      <c r="B52" s="46" t="s">
        <v>112</v>
      </c>
      <c r="C52" s="22" t="s">
        <v>113</v>
      </c>
      <c r="D52" s="20" t="s">
        <v>14</v>
      </c>
      <c r="E52" s="20">
        <v>3</v>
      </c>
      <c r="F52" s="23">
        <v>593</v>
      </c>
      <c r="G52" s="23"/>
      <c r="H52" s="23">
        <f t="shared" si="1"/>
        <v>0</v>
      </c>
      <c r="I52" s="20"/>
      <c r="J52" s="31"/>
      <c r="K52" s="20"/>
    </row>
    <row r="53" s="4" customFormat="1" ht="14" customHeight="1" spans="1:11">
      <c r="A53" s="20">
        <v>51</v>
      </c>
      <c r="B53" s="46" t="s">
        <v>114</v>
      </c>
      <c r="C53" s="22" t="s">
        <v>115</v>
      </c>
      <c r="D53" s="20" t="s">
        <v>14</v>
      </c>
      <c r="E53" s="20">
        <v>3</v>
      </c>
      <c r="F53" s="23">
        <v>5856</v>
      </c>
      <c r="G53" s="23"/>
      <c r="H53" s="23">
        <f t="shared" si="1"/>
        <v>0</v>
      </c>
      <c r="I53" s="20"/>
      <c r="J53" s="31"/>
      <c r="K53" s="20"/>
    </row>
    <row r="54" s="4" customFormat="1" ht="14" customHeight="1" spans="1:11">
      <c r="A54" s="20">
        <v>52</v>
      </c>
      <c r="B54" s="46" t="s">
        <v>116</v>
      </c>
      <c r="C54" s="22" t="s">
        <v>117</v>
      </c>
      <c r="D54" s="20" t="s">
        <v>14</v>
      </c>
      <c r="E54" s="20">
        <v>3</v>
      </c>
      <c r="F54" s="23">
        <v>22</v>
      </c>
      <c r="G54" s="23"/>
      <c r="H54" s="23">
        <f t="shared" si="1"/>
        <v>0</v>
      </c>
      <c r="I54" s="20"/>
      <c r="J54" s="31"/>
      <c r="K54" s="20"/>
    </row>
    <row r="55" s="4" customFormat="1" ht="14" customHeight="1" spans="1:11">
      <c r="A55" s="20">
        <v>53</v>
      </c>
      <c r="B55" s="46" t="s">
        <v>118</v>
      </c>
      <c r="C55" s="22" t="s">
        <v>119</v>
      </c>
      <c r="D55" s="20" t="s">
        <v>14</v>
      </c>
      <c r="E55" s="20">
        <v>3</v>
      </c>
      <c r="F55" s="23">
        <v>22</v>
      </c>
      <c r="G55" s="23"/>
      <c r="H55" s="23">
        <f t="shared" si="1"/>
        <v>0</v>
      </c>
      <c r="I55" s="20"/>
      <c r="J55" s="31"/>
      <c r="K55" s="20"/>
    </row>
    <row r="56" s="4" customFormat="1" ht="14" customHeight="1" spans="1:11">
      <c r="A56" s="20">
        <v>54</v>
      </c>
      <c r="B56" s="25" t="s">
        <v>120</v>
      </c>
      <c r="C56" s="22" t="s">
        <v>121</v>
      </c>
      <c r="D56" s="20" t="s">
        <v>14</v>
      </c>
      <c r="E56" s="20">
        <v>3</v>
      </c>
      <c r="F56" s="23">
        <v>170</v>
      </c>
      <c r="G56" s="23"/>
      <c r="H56" s="23">
        <f t="shared" si="1"/>
        <v>0</v>
      </c>
      <c r="I56" s="20"/>
      <c r="J56" s="31"/>
      <c r="K56" s="20"/>
    </row>
    <row r="57" s="4" customFormat="1" ht="14" customHeight="1" spans="1:11">
      <c r="A57" s="20">
        <v>55</v>
      </c>
      <c r="B57" s="46" t="s">
        <v>122</v>
      </c>
      <c r="C57" s="22" t="s">
        <v>123</v>
      </c>
      <c r="D57" s="20" t="s">
        <v>14</v>
      </c>
      <c r="E57" s="20">
        <v>3</v>
      </c>
      <c r="F57" s="23">
        <v>2589</v>
      </c>
      <c r="G57" s="23"/>
      <c r="H57" s="23">
        <f t="shared" si="1"/>
        <v>0</v>
      </c>
      <c r="I57" s="20"/>
      <c r="J57" s="31"/>
      <c r="K57" s="20"/>
    </row>
    <row r="58" s="4" customFormat="1" ht="14" customHeight="1" spans="1:11">
      <c r="A58" s="20">
        <v>56</v>
      </c>
      <c r="B58" s="46" t="s">
        <v>124</v>
      </c>
      <c r="C58" s="22" t="s">
        <v>125</v>
      </c>
      <c r="D58" s="20" t="s">
        <v>14</v>
      </c>
      <c r="E58" s="20">
        <v>3</v>
      </c>
      <c r="F58" s="23">
        <v>2076</v>
      </c>
      <c r="G58" s="23"/>
      <c r="H58" s="23">
        <f t="shared" si="1"/>
        <v>0</v>
      </c>
      <c r="I58" s="20"/>
      <c r="J58" s="31"/>
      <c r="K58" s="20"/>
    </row>
    <row r="59" s="4" customFormat="1" ht="14" customHeight="1" spans="1:11">
      <c r="A59" s="20">
        <v>57</v>
      </c>
      <c r="B59" s="46" t="s">
        <v>126</v>
      </c>
      <c r="C59" s="22" t="s">
        <v>127</v>
      </c>
      <c r="D59" s="20" t="s">
        <v>14</v>
      </c>
      <c r="E59" s="20">
        <v>3</v>
      </c>
      <c r="F59" s="23">
        <v>5261</v>
      </c>
      <c r="G59" s="23"/>
      <c r="H59" s="23">
        <f t="shared" si="1"/>
        <v>0</v>
      </c>
      <c r="I59" s="20"/>
      <c r="J59" s="31"/>
      <c r="K59" s="20"/>
    </row>
    <row r="60" s="4" customFormat="1" ht="14" customHeight="1" spans="1:11">
      <c r="A60" s="20">
        <v>58</v>
      </c>
      <c r="B60" s="46" t="s">
        <v>128</v>
      </c>
      <c r="C60" s="22" t="s">
        <v>129</v>
      </c>
      <c r="D60" s="20" t="s">
        <v>14</v>
      </c>
      <c r="E60" s="20">
        <v>3</v>
      </c>
      <c r="F60" s="23">
        <v>5261</v>
      </c>
      <c r="G60" s="23"/>
      <c r="H60" s="23">
        <f t="shared" si="1"/>
        <v>0</v>
      </c>
      <c r="I60" s="20"/>
      <c r="J60" s="31"/>
      <c r="K60" s="20"/>
    </row>
    <row r="61" s="4" customFormat="1" ht="14" customHeight="1" spans="1:11">
      <c r="A61" s="20">
        <v>59</v>
      </c>
      <c r="B61" s="46" t="s">
        <v>130</v>
      </c>
      <c r="C61" s="22" t="s">
        <v>131</v>
      </c>
      <c r="D61" s="20" t="s">
        <v>14</v>
      </c>
      <c r="E61" s="20">
        <v>3</v>
      </c>
      <c r="F61" s="23">
        <v>4569</v>
      </c>
      <c r="G61" s="23"/>
      <c r="H61" s="23">
        <f t="shared" si="1"/>
        <v>0</v>
      </c>
      <c r="I61" s="20"/>
      <c r="J61" s="31"/>
      <c r="K61" s="20"/>
    </row>
    <row r="62" s="4" customFormat="1" ht="14" customHeight="1" spans="1:11">
      <c r="A62" s="20">
        <v>60</v>
      </c>
      <c r="B62" s="46" t="s">
        <v>132</v>
      </c>
      <c r="C62" s="22" t="s">
        <v>133</v>
      </c>
      <c r="D62" s="20" t="s">
        <v>14</v>
      </c>
      <c r="E62" s="20">
        <v>3</v>
      </c>
      <c r="F62" s="23">
        <v>4569</v>
      </c>
      <c r="G62" s="23"/>
      <c r="H62" s="23">
        <f t="shared" si="1"/>
        <v>0</v>
      </c>
      <c r="I62" s="20"/>
      <c r="J62" s="31"/>
      <c r="K62" s="20"/>
    </row>
    <row r="63" s="4" customFormat="1" ht="14" customHeight="1" spans="1:11">
      <c r="A63" s="20">
        <v>61</v>
      </c>
      <c r="B63" s="46" t="s">
        <v>134</v>
      </c>
      <c r="C63" s="22" t="s">
        <v>135</v>
      </c>
      <c r="D63" s="20" t="s">
        <v>14</v>
      </c>
      <c r="E63" s="20">
        <v>3</v>
      </c>
      <c r="F63" s="23">
        <v>4569</v>
      </c>
      <c r="G63" s="23"/>
      <c r="H63" s="23">
        <f t="shared" si="1"/>
        <v>0</v>
      </c>
      <c r="I63" s="20"/>
      <c r="J63" s="31"/>
      <c r="K63" s="20"/>
    </row>
    <row r="64" s="4" customFormat="1" ht="14" customHeight="1" spans="1:11">
      <c r="A64" s="20">
        <v>62</v>
      </c>
      <c r="B64" s="46" t="s">
        <v>136</v>
      </c>
      <c r="C64" s="22" t="s">
        <v>137</v>
      </c>
      <c r="D64" s="20" t="s">
        <v>14</v>
      </c>
      <c r="E64" s="20">
        <v>3</v>
      </c>
      <c r="F64" s="23">
        <v>29</v>
      </c>
      <c r="G64" s="23"/>
      <c r="H64" s="23">
        <f t="shared" si="1"/>
        <v>0</v>
      </c>
      <c r="I64" s="20"/>
      <c r="J64" s="31"/>
      <c r="K64" s="20"/>
    </row>
    <row r="65" s="4" customFormat="1" ht="14" customHeight="1" spans="1:11">
      <c r="A65" s="20">
        <v>63</v>
      </c>
      <c r="B65" s="46" t="s">
        <v>138</v>
      </c>
      <c r="C65" s="22" t="s">
        <v>139</v>
      </c>
      <c r="D65" s="20" t="s">
        <v>14</v>
      </c>
      <c r="E65" s="20">
        <v>3</v>
      </c>
      <c r="F65" s="23">
        <v>1299</v>
      </c>
      <c r="G65" s="23"/>
      <c r="H65" s="23">
        <f t="shared" si="1"/>
        <v>0</v>
      </c>
      <c r="I65" s="20"/>
      <c r="J65" s="31"/>
      <c r="K65" s="20"/>
    </row>
    <row r="66" s="4" customFormat="1" ht="14" customHeight="1" spans="1:11">
      <c r="A66" s="20">
        <v>64</v>
      </c>
      <c r="B66" s="46" t="s">
        <v>140</v>
      </c>
      <c r="C66" s="22" t="s">
        <v>141</v>
      </c>
      <c r="D66" s="20" t="s">
        <v>14</v>
      </c>
      <c r="E66" s="20">
        <v>3</v>
      </c>
      <c r="F66" s="23">
        <v>1125</v>
      </c>
      <c r="G66" s="23"/>
      <c r="H66" s="23">
        <f t="shared" si="1"/>
        <v>0</v>
      </c>
      <c r="I66" s="20"/>
      <c r="J66" s="31"/>
      <c r="K66" s="20"/>
    </row>
    <row r="67" s="4" customFormat="1" ht="14" customHeight="1" spans="1:11">
      <c r="A67" s="20">
        <v>65</v>
      </c>
      <c r="B67" s="46" t="s">
        <v>142</v>
      </c>
      <c r="C67" s="22" t="s">
        <v>143</v>
      </c>
      <c r="D67" s="20" t="s">
        <v>14</v>
      </c>
      <c r="E67" s="20">
        <v>3</v>
      </c>
      <c r="F67" s="23">
        <v>3473</v>
      </c>
      <c r="G67" s="23"/>
      <c r="H67" s="23">
        <f t="shared" si="1"/>
        <v>0</v>
      </c>
      <c r="I67" s="20"/>
      <c r="J67" s="31"/>
      <c r="K67" s="20"/>
    </row>
    <row r="68" s="4" customFormat="1" ht="14" customHeight="1" spans="1:11">
      <c r="A68" s="20">
        <v>66</v>
      </c>
      <c r="B68" s="46" t="s">
        <v>144</v>
      </c>
      <c r="C68" s="22" t="s">
        <v>145</v>
      </c>
      <c r="D68" s="20" t="s">
        <v>14</v>
      </c>
      <c r="E68" s="20">
        <v>3</v>
      </c>
      <c r="F68" s="23">
        <v>2656</v>
      </c>
      <c r="G68" s="23"/>
      <c r="H68" s="23">
        <f t="shared" si="1"/>
        <v>0</v>
      </c>
      <c r="I68" s="20"/>
      <c r="J68" s="31"/>
      <c r="K68" s="20"/>
    </row>
    <row r="69" s="4" customFormat="1" ht="14" customHeight="1" spans="1:11">
      <c r="A69" s="20">
        <v>67</v>
      </c>
      <c r="B69" s="21" t="s">
        <v>146</v>
      </c>
      <c r="C69" s="22" t="s">
        <v>147</v>
      </c>
      <c r="D69" s="20" t="s">
        <v>14</v>
      </c>
      <c r="E69" s="20">
        <v>3</v>
      </c>
      <c r="F69" s="23">
        <v>11974</v>
      </c>
      <c r="G69" s="23"/>
      <c r="H69" s="23">
        <f t="shared" si="1"/>
        <v>0</v>
      </c>
      <c r="I69" s="20"/>
      <c r="J69" s="31"/>
      <c r="K69" s="20"/>
    </row>
    <row r="70" s="4" customFormat="1" ht="14" customHeight="1" spans="1:11">
      <c r="A70" s="20">
        <v>68</v>
      </c>
      <c r="B70" s="21" t="s">
        <v>148</v>
      </c>
      <c r="C70" s="22" t="s">
        <v>149</v>
      </c>
      <c r="D70" s="20" t="s">
        <v>14</v>
      </c>
      <c r="E70" s="20">
        <v>3</v>
      </c>
      <c r="F70" s="23">
        <v>1833</v>
      </c>
      <c r="G70" s="23"/>
      <c r="H70" s="23">
        <f t="shared" si="1"/>
        <v>0</v>
      </c>
      <c r="I70" s="20"/>
      <c r="J70" s="31"/>
      <c r="K70" s="20"/>
    </row>
    <row r="71" s="4" customFormat="1" ht="14" customHeight="1" spans="1:11">
      <c r="A71" s="20">
        <v>69</v>
      </c>
      <c r="B71" s="21" t="s">
        <v>150</v>
      </c>
      <c r="C71" s="22" t="s">
        <v>151</v>
      </c>
      <c r="D71" s="20" t="s">
        <v>14</v>
      </c>
      <c r="E71" s="20">
        <v>3</v>
      </c>
      <c r="F71" s="23">
        <v>710</v>
      </c>
      <c r="G71" s="23"/>
      <c r="H71" s="23">
        <f t="shared" si="1"/>
        <v>0</v>
      </c>
      <c r="I71" s="20"/>
      <c r="J71" s="31"/>
      <c r="K71" s="20"/>
    </row>
    <row r="72" s="4" customFormat="1" ht="14" customHeight="1" spans="1:11">
      <c r="A72" s="20">
        <v>70</v>
      </c>
      <c r="B72" s="21" t="s">
        <v>152</v>
      </c>
      <c r="C72" s="22" t="s">
        <v>153</v>
      </c>
      <c r="D72" s="20" t="s">
        <v>14</v>
      </c>
      <c r="E72" s="20">
        <v>3</v>
      </c>
      <c r="F72" s="23">
        <v>641</v>
      </c>
      <c r="G72" s="23"/>
      <c r="H72" s="23">
        <f t="shared" si="1"/>
        <v>0</v>
      </c>
      <c r="I72" s="20"/>
      <c r="J72" s="31"/>
      <c r="K72" s="20"/>
    </row>
    <row r="73" s="4" customFormat="1" ht="14" customHeight="1" spans="1:11">
      <c r="A73" s="20">
        <v>71</v>
      </c>
      <c r="B73" s="21" t="s">
        <v>154</v>
      </c>
      <c r="C73" s="22" t="s">
        <v>155</v>
      </c>
      <c r="D73" s="20" t="s">
        <v>14</v>
      </c>
      <c r="E73" s="20">
        <v>3</v>
      </c>
      <c r="F73" s="23">
        <v>637</v>
      </c>
      <c r="G73" s="23"/>
      <c r="H73" s="23">
        <f t="shared" si="1"/>
        <v>0</v>
      </c>
      <c r="I73" s="20"/>
      <c r="J73" s="31"/>
      <c r="K73" s="20"/>
    </row>
    <row r="74" s="4" customFormat="1" ht="14" customHeight="1" spans="1:11">
      <c r="A74" s="20">
        <v>72</v>
      </c>
      <c r="B74" s="21" t="s">
        <v>156</v>
      </c>
      <c r="C74" s="22" t="s">
        <v>157</v>
      </c>
      <c r="D74" s="20" t="s">
        <v>14</v>
      </c>
      <c r="E74" s="20">
        <v>3</v>
      </c>
      <c r="F74" s="23">
        <v>2285</v>
      </c>
      <c r="G74" s="23"/>
      <c r="H74" s="23">
        <f t="shared" si="1"/>
        <v>0</v>
      </c>
      <c r="I74" s="20"/>
      <c r="J74" s="31"/>
      <c r="K74" s="20"/>
    </row>
    <row r="75" s="4" customFormat="1" ht="14" customHeight="1" spans="1:11">
      <c r="A75" s="20">
        <v>73</v>
      </c>
      <c r="B75" s="21" t="s">
        <v>158</v>
      </c>
      <c r="C75" s="22" t="s">
        <v>159</v>
      </c>
      <c r="D75" s="20" t="s">
        <v>14</v>
      </c>
      <c r="E75" s="20">
        <v>3</v>
      </c>
      <c r="F75" s="23">
        <v>25377</v>
      </c>
      <c r="G75" s="23"/>
      <c r="H75" s="23">
        <f t="shared" si="1"/>
        <v>0</v>
      </c>
      <c r="I75" s="20"/>
      <c r="J75" s="31"/>
      <c r="K75" s="20"/>
    </row>
    <row r="76" s="4" customFormat="1" ht="14" customHeight="1" spans="1:11">
      <c r="A76" s="20">
        <v>74</v>
      </c>
      <c r="B76" s="21" t="s">
        <v>160</v>
      </c>
      <c r="C76" s="22" t="s">
        <v>161</v>
      </c>
      <c r="D76" s="20" t="s">
        <v>14</v>
      </c>
      <c r="E76" s="20">
        <v>3</v>
      </c>
      <c r="F76" s="23">
        <v>568</v>
      </c>
      <c r="G76" s="23"/>
      <c r="H76" s="23">
        <f t="shared" si="1"/>
        <v>0</v>
      </c>
      <c r="I76" s="20"/>
      <c r="J76" s="31"/>
      <c r="K76" s="20"/>
    </row>
    <row r="77" s="5" customFormat="1" ht="14" customHeight="1" spans="1:11">
      <c r="A77" s="20">
        <v>75</v>
      </c>
      <c r="B77" s="21" t="s">
        <v>162</v>
      </c>
      <c r="C77" s="22" t="s">
        <v>163</v>
      </c>
      <c r="D77" s="20" t="s">
        <v>14</v>
      </c>
      <c r="E77" s="20">
        <v>3</v>
      </c>
      <c r="F77" s="23">
        <v>7066</v>
      </c>
      <c r="G77" s="23"/>
      <c r="H77" s="23">
        <f t="shared" ref="H77:H108" si="2">G77*E77</f>
        <v>0</v>
      </c>
      <c r="I77" s="20"/>
      <c r="J77" s="31"/>
      <c r="K77" s="20"/>
    </row>
    <row r="78" s="4" customFormat="1" ht="14" customHeight="1" spans="1:11">
      <c r="A78" s="20">
        <v>76</v>
      </c>
      <c r="B78" s="21" t="s">
        <v>164</v>
      </c>
      <c r="C78" s="22" t="s">
        <v>165</v>
      </c>
      <c r="D78" s="20" t="s">
        <v>14</v>
      </c>
      <c r="E78" s="20">
        <v>3</v>
      </c>
      <c r="F78" s="23">
        <v>674</v>
      </c>
      <c r="G78" s="23"/>
      <c r="H78" s="23">
        <f t="shared" si="2"/>
        <v>0</v>
      </c>
      <c r="I78" s="20"/>
      <c r="J78" s="31"/>
      <c r="K78" s="20"/>
    </row>
    <row r="79" s="4" customFormat="1" ht="14" customHeight="1" spans="1:11">
      <c r="A79" s="20">
        <v>77</v>
      </c>
      <c r="B79" s="21" t="s">
        <v>166</v>
      </c>
      <c r="C79" s="22" t="s">
        <v>167</v>
      </c>
      <c r="D79" s="20" t="s">
        <v>14</v>
      </c>
      <c r="E79" s="20">
        <v>3</v>
      </c>
      <c r="F79" s="23">
        <v>28</v>
      </c>
      <c r="G79" s="23"/>
      <c r="H79" s="23">
        <f t="shared" si="2"/>
        <v>0</v>
      </c>
      <c r="I79" s="20"/>
      <c r="J79" s="31"/>
      <c r="K79" s="20"/>
    </row>
    <row r="80" s="4" customFormat="1" ht="14" customHeight="1" spans="1:11">
      <c r="A80" s="20">
        <v>78</v>
      </c>
      <c r="B80" s="48" t="s">
        <v>168</v>
      </c>
      <c r="C80" s="22" t="s">
        <v>169</v>
      </c>
      <c r="D80" s="20" t="s">
        <v>14</v>
      </c>
      <c r="E80" s="20">
        <v>3</v>
      </c>
      <c r="F80" s="23">
        <v>1254</v>
      </c>
      <c r="G80" s="23"/>
      <c r="H80" s="23">
        <f t="shared" si="2"/>
        <v>0</v>
      </c>
      <c r="I80" s="20"/>
      <c r="J80" s="31"/>
      <c r="K80" s="20"/>
    </row>
    <row r="81" s="4" customFormat="1" ht="14" customHeight="1" spans="1:11">
      <c r="A81" s="20">
        <v>79</v>
      </c>
      <c r="B81" s="21" t="s">
        <v>170</v>
      </c>
      <c r="C81" s="22" t="s">
        <v>171</v>
      </c>
      <c r="D81" s="20" t="s">
        <v>14</v>
      </c>
      <c r="E81" s="20">
        <v>3</v>
      </c>
      <c r="F81" s="23">
        <v>20409</v>
      </c>
      <c r="G81" s="23"/>
      <c r="H81" s="23">
        <f t="shared" si="2"/>
        <v>0</v>
      </c>
      <c r="I81" s="20"/>
      <c r="J81" s="31"/>
      <c r="K81" s="20"/>
    </row>
    <row r="82" s="4" customFormat="1" ht="14" customHeight="1" spans="1:11">
      <c r="A82" s="20">
        <v>80</v>
      </c>
      <c r="B82" s="21" t="s">
        <v>172</v>
      </c>
      <c r="C82" s="22" t="s">
        <v>173</v>
      </c>
      <c r="D82" s="20" t="s">
        <v>14</v>
      </c>
      <c r="E82" s="20">
        <v>3</v>
      </c>
      <c r="F82" s="23">
        <v>460418</v>
      </c>
      <c r="G82" s="23"/>
      <c r="H82" s="23">
        <f t="shared" si="2"/>
        <v>0</v>
      </c>
      <c r="I82" s="20"/>
      <c r="J82" s="31"/>
      <c r="K82" s="20"/>
    </row>
    <row r="83" s="4" customFormat="1" ht="14" customHeight="1" spans="1:11">
      <c r="A83" s="20">
        <v>81</v>
      </c>
      <c r="B83" s="21" t="s">
        <v>174</v>
      </c>
      <c r="C83" s="22" t="s">
        <v>175</v>
      </c>
      <c r="D83" s="20" t="s">
        <v>14</v>
      </c>
      <c r="E83" s="20">
        <v>3</v>
      </c>
      <c r="F83" s="23">
        <v>91955</v>
      </c>
      <c r="G83" s="23"/>
      <c r="H83" s="23">
        <f t="shared" si="2"/>
        <v>0</v>
      </c>
      <c r="I83" s="20"/>
      <c r="J83" s="31"/>
      <c r="K83" s="20"/>
    </row>
    <row r="84" s="4" customFormat="1" ht="14" customHeight="1" spans="1:11">
      <c r="A84" s="20">
        <v>82</v>
      </c>
      <c r="B84" s="21" t="s">
        <v>176</v>
      </c>
      <c r="C84" s="22" t="s">
        <v>177</v>
      </c>
      <c r="D84" s="20" t="s">
        <v>14</v>
      </c>
      <c r="E84" s="20">
        <v>3</v>
      </c>
      <c r="F84" s="23">
        <v>17161</v>
      </c>
      <c r="G84" s="23"/>
      <c r="H84" s="23">
        <f t="shared" si="2"/>
        <v>0</v>
      </c>
      <c r="I84" s="20"/>
      <c r="J84" s="31"/>
      <c r="K84" s="20"/>
    </row>
    <row r="85" s="4" customFormat="1" ht="14" customHeight="1" spans="1:11">
      <c r="A85" s="20">
        <v>83</v>
      </c>
      <c r="B85" s="26" t="s">
        <v>178</v>
      </c>
      <c r="C85" s="22" t="s">
        <v>179</v>
      </c>
      <c r="D85" s="20" t="s">
        <v>14</v>
      </c>
      <c r="E85" s="20">
        <v>3</v>
      </c>
      <c r="F85" s="23">
        <v>707</v>
      </c>
      <c r="G85" s="23"/>
      <c r="H85" s="23">
        <f t="shared" si="2"/>
        <v>0</v>
      </c>
      <c r="I85" s="20"/>
      <c r="J85" s="31"/>
      <c r="K85" s="20"/>
    </row>
    <row r="86" s="4" customFormat="1" ht="14" customHeight="1" spans="1:11">
      <c r="A86" s="20">
        <v>84</v>
      </c>
      <c r="B86" s="26" t="s">
        <v>180</v>
      </c>
      <c r="C86" s="22" t="s">
        <v>181</v>
      </c>
      <c r="D86" s="20" t="s">
        <v>14</v>
      </c>
      <c r="E86" s="20">
        <v>3</v>
      </c>
      <c r="F86" s="23">
        <v>933</v>
      </c>
      <c r="G86" s="23"/>
      <c r="H86" s="23">
        <f t="shared" si="2"/>
        <v>0</v>
      </c>
      <c r="I86" s="20"/>
      <c r="J86" s="31"/>
      <c r="K86" s="20"/>
    </row>
    <row r="87" s="4" customFormat="1" ht="14" customHeight="1" spans="1:11">
      <c r="A87" s="20">
        <v>85</v>
      </c>
      <c r="B87" s="21" t="s">
        <v>182</v>
      </c>
      <c r="C87" s="22" t="s">
        <v>183</v>
      </c>
      <c r="D87" s="20" t="s">
        <v>14</v>
      </c>
      <c r="E87" s="20">
        <v>3</v>
      </c>
      <c r="F87" s="23">
        <v>6321</v>
      </c>
      <c r="G87" s="23"/>
      <c r="H87" s="23">
        <f t="shared" si="2"/>
        <v>0</v>
      </c>
      <c r="I87" s="20"/>
      <c r="J87" s="31"/>
      <c r="K87" s="20"/>
    </row>
    <row r="88" s="4" customFormat="1" ht="14" customHeight="1" spans="1:11">
      <c r="A88" s="20">
        <v>86</v>
      </c>
      <c r="B88" s="21" t="s">
        <v>184</v>
      </c>
      <c r="C88" s="22" t="s">
        <v>185</v>
      </c>
      <c r="D88" s="20" t="s">
        <v>14</v>
      </c>
      <c r="E88" s="20">
        <v>3</v>
      </c>
      <c r="F88" s="23">
        <v>275</v>
      </c>
      <c r="G88" s="23"/>
      <c r="H88" s="23">
        <f t="shared" si="2"/>
        <v>0</v>
      </c>
      <c r="I88" s="20"/>
      <c r="J88" s="31"/>
      <c r="K88" s="20"/>
    </row>
    <row r="89" s="4" customFormat="1" ht="14" customHeight="1" spans="1:11">
      <c r="A89" s="20">
        <v>87</v>
      </c>
      <c r="B89" s="21" t="s">
        <v>186</v>
      </c>
      <c r="C89" s="22" t="s">
        <v>187</v>
      </c>
      <c r="D89" s="20" t="s">
        <v>14</v>
      </c>
      <c r="E89" s="20">
        <v>3</v>
      </c>
      <c r="F89" s="23">
        <v>548</v>
      </c>
      <c r="G89" s="23"/>
      <c r="H89" s="23">
        <f t="shared" si="2"/>
        <v>0</v>
      </c>
      <c r="I89" s="20"/>
      <c r="J89" s="31"/>
      <c r="K89" s="20"/>
    </row>
    <row r="90" s="4" customFormat="1" ht="14" customHeight="1" spans="1:11">
      <c r="A90" s="20">
        <v>88</v>
      </c>
      <c r="B90" s="46" t="s">
        <v>188</v>
      </c>
      <c r="C90" s="22" t="s">
        <v>189</v>
      </c>
      <c r="D90" s="20" t="s">
        <v>14</v>
      </c>
      <c r="E90" s="20">
        <v>3</v>
      </c>
      <c r="F90" s="23">
        <v>54695</v>
      </c>
      <c r="G90" s="23"/>
      <c r="H90" s="23">
        <f t="shared" si="2"/>
        <v>0</v>
      </c>
      <c r="I90" s="20"/>
      <c r="J90" s="31"/>
      <c r="K90" s="20"/>
    </row>
    <row r="91" s="4" customFormat="1" ht="14" customHeight="1" spans="1:11">
      <c r="A91" s="20">
        <v>89</v>
      </c>
      <c r="B91" s="46" t="s">
        <v>190</v>
      </c>
      <c r="C91" s="22" t="s">
        <v>191</v>
      </c>
      <c r="D91" s="20" t="s">
        <v>14</v>
      </c>
      <c r="E91" s="20">
        <v>3</v>
      </c>
      <c r="F91" s="23">
        <v>32256</v>
      </c>
      <c r="G91" s="23"/>
      <c r="H91" s="23">
        <f t="shared" si="2"/>
        <v>0</v>
      </c>
      <c r="I91" s="20"/>
      <c r="J91" s="31"/>
      <c r="K91" s="20"/>
    </row>
    <row r="92" s="4" customFormat="1" ht="14" customHeight="1" spans="1:11">
      <c r="A92" s="20">
        <v>90</v>
      </c>
      <c r="B92" s="46" t="s">
        <v>192</v>
      </c>
      <c r="C92" s="22" t="s">
        <v>193</v>
      </c>
      <c r="D92" s="20" t="s">
        <v>14</v>
      </c>
      <c r="E92" s="20">
        <v>3</v>
      </c>
      <c r="F92" s="23">
        <v>2478</v>
      </c>
      <c r="G92" s="23"/>
      <c r="H92" s="23">
        <f t="shared" si="2"/>
        <v>0</v>
      </c>
      <c r="I92" s="20"/>
      <c r="J92" s="31"/>
      <c r="K92" s="20"/>
    </row>
    <row r="93" s="4" customFormat="1" ht="14" customHeight="1" spans="1:11">
      <c r="A93" s="20">
        <v>91</v>
      </c>
      <c r="B93" s="33" t="s">
        <v>194</v>
      </c>
      <c r="C93" s="22" t="s">
        <v>195</v>
      </c>
      <c r="D93" s="20" t="s">
        <v>14</v>
      </c>
      <c r="E93" s="20">
        <v>3</v>
      </c>
      <c r="F93" s="23">
        <v>5906</v>
      </c>
      <c r="G93" s="23"/>
      <c r="H93" s="23">
        <f t="shared" si="2"/>
        <v>0</v>
      </c>
      <c r="I93" s="20"/>
      <c r="J93" s="31"/>
      <c r="K93" s="20"/>
    </row>
    <row r="94" s="4" customFormat="1" ht="14" customHeight="1" spans="1:11">
      <c r="A94" s="20">
        <v>92</v>
      </c>
      <c r="B94" s="46" t="s">
        <v>196</v>
      </c>
      <c r="C94" s="22" t="s">
        <v>197</v>
      </c>
      <c r="D94" s="20" t="s">
        <v>14</v>
      </c>
      <c r="E94" s="20">
        <v>3</v>
      </c>
      <c r="F94" s="23">
        <v>22</v>
      </c>
      <c r="G94" s="23"/>
      <c r="H94" s="23">
        <f t="shared" si="2"/>
        <v>0</v>
      </c>
      <c r="I94" s="20"/>
      <c r="J94" s="31"/>
      <c r="K94" s="20"/>
    </row>
    <row r="95" s="4" customFormat="1" ht="14" customHeight="1" spans="1:11">
      <c r="A95" s="20">
        <v>93</v>
      </c>
      <c r="B95" s="46" t="s">
        <v>198</v>
      </c>
      <c r="C95" s="22" t="s">
        <v>199</v>
      </c>
      <c r="D95" s="20" t="s">
        <v>14</v>
      </c>
      <c r="E95" s="20">
        <v>3</v>
      </c>
      <c r="F95" s="23">
        <v>22</v>
      </c>
      <c r="G95" s="23"/>
      <c r="H95" s="23">
        <f t="shared" si="2"/>
        <v>0</v>
      </c>
      <c r="I95" s="20"/>
      <c r="J95" s="31"/>
      <c r="K95" s="20"/>
    </row>
    <row r="96" s="4" customFormat="1" ht="14" customHeight="1" spans="1:11">
      <c r="A96" s="20">
        <v>94</v>
      </c>
      <c r="B96" s="46" t="s">
        <v>200</v>
      </c>
      <c r="C96" s="22" t="s">
        <v>201</v>
      </c>
      <c r="D96" s="20" t="s">
        <v>14</v>
      </c>
      <c r="E96" s="20">
        <v>3</v>
      </c>
      <c r="F96" s="23">
        <v>2589</v>
      </c>
      <c r="G96" s="23"/>
      <c r="H96" s="23">
        <f t="shared" si="2"/>
        <v>0</v>
      </c>
      <c r="I96" s="20"/>
      <c r="J96" s="31"/>
      <c r="K96" s="20"/>
    </row>
    <row r="97" s="4" customFormat="1" ht="14" customHeight="1" spans="1:11">
      <c r="A97" s="20">
        <v>95</v>
      </c>
      <c r="B97" s="46" t="s">
        <v>202</v>
      </c>
      <c r="C97" s="22" t="s">
        <v>203</v>
      </c>
      <c r="D97" s="20" t="s">
        <v>14</v>
      </c>
      <c r="E97" s="20">
        <v>3</v>
      </c>
      <c r="F97" s="23">
        <v>2589</v>
      </c>
      <c r="G97" s="23"/>
      <c r="H97" s="23">
        <f t="shared" si="2"/>
        <v>0</v>
      </c>
      <c r="I97" s="20"/>
      <c r="J97" s="31"/>
      <c r="K97" s="20"/>
    </row>
    <row r="98" s="4" customFormat="1" ht="14" customHeight="1" spans="1:11">
      <c r="A98" s="20">
        <v>96</v>
      </c>
      <c r="B98" s="46" t="s">
        <v>204</v>
      </c>
      <c r="C98" s="22" t="s">
        <v>205</v>
      </c>
      <c r="D98" s="20" t="s">
        <v>14</v>
      </c>
      <c r="E98" s="20">
        <v>3</v>
      </c>
      <c r="F98" s="23">
        <v>5261</v>
      </c>
      <c r="G98" s="23"/>
      <c r="H98" s="23">
        <f t="shared" si="2"/>
        <v>0</v>
      </c>
      <c r="I98" s="20"/>
      <c r="J98" s="31"/>
      <c r="K98" s="20"/>
    </row>
    <row r="99" s="4" customFormat="1" ht="14" customHeight="1" spans="1:11">
      <c r="A99" s="20">
        <v>97</v>
      </c>
      <c r="B99" s="46" t="s">
        <v>206</v>
      </c>
      <c r="C99" s="22" t="s">
        <v>207</v>
      </c>
      <c r="D99" s="20" t="s">
        <v>14</v>
      </c>
      <c r="E99" s="20">
        <v>3</v>
      </c>
      <c r="F99" s="23">
        <v>5261</v>
      </c>
      <c r="G99" s="23"/>
      <c r="H99" s="23">
        <f t="shared" si="2"/>
        <v>0</v>
      </c>
      <c r="I99" s="20"/>
      <c r="J99" s="31"/>
      <c r="K99" s="20"/>
    </row>
    <row r="100" s="4" customFormat="1" ht="14" customHeight="1" spans="1:11">
      <c r="A100" s="20">
        <v>98</v>
      </c>
      <c r="B100" s="46" t="s">
        <v>208</v>
      </c>
      <c r="C100" s="22" t="s">
        <v>209</v>
      </c>
      <c r="D100" s="20" t="s">
        <v>14</v>
      </c>
      <c r="E100" s="20">
        <v>3</v>
      </c>
      <c r="F100" s="23">
        <v>4569</v>
      </c>
      <c r="G100" s="23"/>
      <c r="H100" s="23">
        <f t="shared" si="2"/>
        <v>0</v>
      </c>
      <c r="I100" s="20"/>
      <c r="J100" s="31"/>
      <c r="K100" s="20"/>
    </row>
    <row r="101" s="4" customFormat="1" ht="14" customHeight="1" spans="1:11">
      <c r="A101" s="20">
        <v>99</v>
      </c>
      <c r="B101" s="48" t="s">
        <v>210</v>
      </c>
      <c r="C101" s="22" t="s">
        <v>211</v>
      </c>
      <c r="D101" s="20" t="s">
        <v>14</v>
      </c>
      <c r="E101" s="20">
        <v>3</v>
      </c>
      <c r="F101" s="23">
        <v>4245</v>
      </c>
      <c r="G101" s="23"/>
      <c r="H101" s="23">
        <f t="shared" si="2"/>
        <v>0</v>
      </c>
      <c r="I101" s="20"/>
      <c r="J101" s="31"/>
      <c r="K101" s="20"/>
    </row>
    <row r="102" s="4" customFormat="1" ht="14" customHeight="1" spans="1:11">
      <c r="A102" s="20">
        <v>100</v>
      </c>
      <c r="B102" s="21" t="s">
        <v>212</v>
      </c>
      <c r="C102" s="22" t="s">
        <v>213</v>
      </c>
      <c r="D102" s="20" t="s">
        <v>14</v>
      </c>
      <c r="E102" s="20">
        <v>3</v>
      </c>
      <c r="F102" s="23">
        <v>23050</v>
      </c>
      <c r="G102" s="23"/>
      <c r="H102" s="23">
        <f t="shared" si="2"/>
        <v>0</v>
      </c>
      <c r="I102" s="20"/>
      <c r="J102" s="31"/>
      <c r="K102" s="20"/>
    </row>
    <row r="103" s="4" customFormat="1" ht="14" customHeight="1" spans="1:11">
      <c r="A103" s="20">
        <v>101</v>
      </c>
      <c r="B103" s="21" t="s">
        <v>214</v>
      </c>
      <c r="C103" s="22" t="s">
        <v>215</v>
      </c>
      <c r="D103" s="20" t="s">
        <v>14</v>
      </c>
      <c r="E103" s="20">
        <v>3</v>
      </c>
      <c r="F103" s="23">
        <v>2949</v>
      </c>
      <c r="G103" s="23"/>
      <c r="H103" s="23">
        <f t="shared" si="2"/>
        <v>0</v>
      </c>
      <c r="I103" s="20"/>
      <c r="J103" s="31"/>
      <c r="K103" s="20"/>
    </row>
    <row r="104" s="6" customFormat="1" ht="14" customHeight="1" spans="1:11">
      <c r="A104" s="20">
        <v>102</v>
      </c>
      <c r="B104" s="34" t="s">
        <v>216</v>
      </c>
      <c r="C104" s="34" t="s">
        <v>217</v>
      </c>
      <c r="D104" s="20" t="s">
        <v>14</v>
      </c>
      <c r="E104" s="20">
        <v>3</v>
      </c>
      <c r="F104" s="23">
        <v>26247</v>
      </c>
      <c r="G104" s="23"/>
      <c r="H104" s="23">
        <f t="shared" si="2"/>
        <v>0</v>
      </c>
      <c r="I104" s="34"/>
      <c r="J104" s="31"/>
      <c r="K104" s="20"/>
    </row>
    <row r="105" s="6" customFormat="1" ht="14" customHeight="1" spans="1:11">
      <c r="A105" s="20">
        <v>103</v>
      </c>
      <c r="B105" s="34" t="s">
        <v>218</v>
      </c>
      <c r="C105" s="34" t="s">
        <v>219</v>
      </c>
      <c r="D105" s="20" t="s">
        <v>14</v>
      </c>
      <c r="E105" s="20">
        <v>3</v>
      </c>
      <c r="F105" s="23">
        <v>117624</v>
      </c>
      <c r="G105" s="23"/>
      <c r="H105" s="23">
        <f t="shared" si="2"/>
        <v>0</v>
      </c>
      <c r="I105" s="34"/>
      <c r="J105" s="31"/>
      <c r="K105" s="20"/>
    </row>
    <row r="106" s="6" customFormat="1" ht="14" customHeight="1" spans="1:11">
      <c r="A106" s="20">
        <v>104</v>
      </c>
      <c r="B106" s="34" t="s">
        <v>220</v>
      </c>
      <c r="C106" s="34" t="s">
        <v>221</v>
      </c>
      <c r="D106" s="20" t="s">
        <v>14</v>
      </c>
      <c r="E106" s="20">
        <v>3</v>
      </c>
      <c r="F106" s="23">
        <v>128819</v>
      </c>
      <c r="G106" s="23"/>
      <c r="H106" s="23">
        <f t="shared" si="2"/>
        <v>0</v>
      </c>
      <c r="I106" s="34"/>
      <c r="J106" s="31"/>
      <c r="K106" s="20"/>
    </row>
    <row r="107" s="4" customFormat="1" ht="14" customHeight="1" spans="1:11">
      <c r="A107" s="20">
        <v>105</v>
      </c>
      <c r="B107" s="34" t="s">
        <v>222</v>
      </c>
      <c r="C107" s="34" t="s">
        <v>223</v>
      </c>
      <c r="D107" s="20" t="s">
        <v>14</v>
      </c>
      <c r="E107" s="20">
        <v>3</v>
      </c>
      <c r="F107" s="23">
        <v>156976</v>
      </c>
      <c r="G107" s="23"/>
      <c r="H107" s="23">
        <f t="shared" si="2"/>
        <v>0</v>
      </c>
      <c r="I107" s="34"/>
      <c r="J107" s="31"/>
      <c r="K107" s="20"/>
    </row>
    <row r="108" s="4" customFormat="1" ht="14" customHeight="1" spans="1:11">
      <c r="A108" s="20">
        <v>106</v>
      </c>
      <c r="B108" s="34" t="s">
        <v>224</v>
      </c>
      <c r="C108" s="34" t="s">
        <v>225</v>
      </c>
      <c r="D108" s="20" t="s">
        <v>14</v>
      </c>
      <c r="E108" s="20">
        <v>3</v>
      </c>
      <c r="F108" s="23">
        <v>186674</v>
      </c>
      <c r="G108" s="23"/>
      <c r="H108" s="23">
        <f t="shared" si="2"/>
        <v>0</v>
      </c>
      <c r="I108" s="34"/>
      <c r="J108" s="31"/>
      <c r="K108" s="20"/>
    </row>
    <row r="109" s="4" customFormat="1" ht="14" customHeight="1" spans="1:11">
      <c r="A109" s="20">
        <v>107</v>
      </c>
      <c r="B109" s="34" t="s">
        <v>226</v>
      </c>
      <c r="C109" s="34" t="s">
        <v>227</v>
      </c>
      <c r="D109" s="20" t="s">
        <v>14</v>
      </c>
      <c r="E109" s="20">
        <v>3</v>
      </c>
      <c r="F109" s="23">
        <v>34265</v>
      </c>
      <c r="G109" s="23"/>
      <c r="H109" s="23">
        <f t="shared" ref="H109:H140" si="3">G109*E109</f>
        <v>0</v>
      </c>
      <c r="I109" s="34"/>
      <c r="J109" s="31"/>
      <c r="K109" s="20"/>
    </row>
    <row r="110" s="4" customFormat="1" ht="14" customHeight="1" spans="1:11">
      <c r="A110" s="20">
        <v>108</v>
      </c>
      <c r="B110" s="34" t="s">
        <v>228</v>
      </c>
      <c r="C110" s="34" t="s">
        <v>229</v>
      </c>
      <c r="D110" s="20" t="s">
        <v>14</v>
      </c>
      <c r="E110" s="20">
        <v>3</v>
      </c>
      <c r="F110" s="23">
        <v>25699</v>
      </c>
      <c r="G110" s="23"/>
      <c r="H110" s="23">
        <f t="shared" si="3"/>
        <v>0</v>
      </c>
      <c r="I110" s="34"/>
      <c r="J110" s="31"/>
      <c r="K110" s="20"/>
    </row>
    <row r="111" s="4" customFormat="1" ht="14" customHeight="1" spans="1:11">
      <c r="A111" s="20">
        <v>109</v>
      </c>
      <c r="B111" s="34" t="s">
        <v>230</v>
      </c>
      <c r="C111" s="34" t="s">
        <v>231</v>
      </c>
      <c r="D111" s="20" t="s">
        <v>14</v>
      </c>
      <c r="E111" s="20">
        <v>3</v>
      </c>
      <c r="F111" s="23">
        <v>7400</v>
      </c>
      <c r="G111" s="23"/>
      <c r="H111" s="23">
        <f t="shared" si="3"/>
        <v>0</v>
      </c>
      <c r="I111" s="34"/>
      <c r="J111" s="31"/>
      <c r="K111" s="20"/>
    </row>
    <row r="112" s="4" customFormat="1" ht="14" customHeight="1" spans="1:11">
      <c r="A112" s="20">
        <v>110</v>
      </c>
      <c r="B112" s="34" t="s">
        <v>232</v>
      </c>
      <c r="C112" s="34" t="s">
        <v>233</v>
      </c>
      <c r="D112" s="20" t="s">
        <v>14</v>
      </c>
      <c r="E112" s="20">
        <v>3</v>
      </c>
      <c r="F112" s="23">
        <v>7400</v>
      </c>
      <c r="G112" s="23"/>
      <c r="H112" s="23">
        <f t="shared" si="3"/>
        <v>0</v>
      </c>
      <c r="I112" s="34"/>
      <c r="J112" s="31"/>
      <c r="K112" s="20"/>
    </row>
    <row r="113" s="4" customFormat="1" ht="14" customHeight="1" spans="1:11">
      <c r="A113" s="20">
        <v>111</v>
      </c>
      <c r="B113" s="34" t="s">
        <v>234</v>
      </c>
      <c r="C113" s="34" t="s">
        <v>235</v>
      </c>
      <c r="D113" s="20" t="s">
        <v>14</v>
      </c>
      <c r="E113" s="20">
        <v>3</v>
      </c>
      <c r="F113" s="23">
        <v>1959</v>
      </c>
      <c r="G113" s="23"/>
      <c r="H113" s="23">
        <f t="shared" si="3"/>
        <v>0</v>
      </c>
      <c r="I113" s="34"/>
      <c r="J113" s="31"/>
      <c r="K113" s="20"/>
    </row>
    <row r="114" s="4" customFormat="1" ht="14" customHeight="1" spans="1:11">
      <c r="A114" s="20">
        <v>112</v>
      </c>
      <c r="B114" s="34" t="s">
        <v>236</v>
      </c>
      <c r="C114" s="34" t="s">
        <v>237</v>
      </c>
      <c r="D114" s="20" t="s">
        <v>14</v>
      </c>
      <c r="E114" s="20">
        <v>3</v>
      </c>
      <c r="F114" s="23">
        <v>1078</v>
      </c>
      <c r="G114" s="23"/>
      <c r="H114" s="23">
        <f t="shared" si="3"/>
        <v>0</v>
      </c>
      <c r="I114" s="34"/>
      <c r="J114" s="31"/>
      <c r="K114" s="20"/>
    </row>
    <row r="115" s="4" customFormat="1" ht="14" customHeight="1" spans="1:11">
      <c r="A115" s="20">
        <v>113</v>
      </c>
      <c r="B115" s="34" t="s">
        <v>238</v>
      </c>
      <c r="C115" s="34" t="s">
        <v>239</v>
      </c>
      <c r="D115" s="20" t="s">
        <v>14</v>
      </c>
      <c r="E115" s="20">
        <v>3</v>
      </c>
      <c r="F115" s="23">
        <v>22</v>
      </c>
      <c r="G115" s="23"/>
      <c r="H115" s="23">
        <f t="shared" si="3"/>
        <v>0</v>
      </c>
      <c r="I115" s="34"/>
      <c r="J115" s="31"/>
      <c r="K115" s="20"/>
    </row>
    <row r="116" s="4" customFormat="1" ht="14" customHeight="1" spans="1:11">
      <c r="A116" s="20">
        <v>114</v>
      </c>
      <c r="B116" s="34" t="s">
        <v>240</v>
      </c>
      <c r="C116" s="34" t="s">
        <v>241</v>
      </c>
      <c r="D116" s="20" t="s">
        <v>14</v>
      </c>
      <c r="E116" s="20">
        <v>3</v>
      </c>
      <c r="F116" s="23">
        <v>6070</v>
      </c>
      <c r="G116" s="23"/>
      <c r="H116" s="23">
        <f t="shared" si="3"/>
        <v>0</v>
      </c>
      <c r="I116" s="34"/>
      <c r="J116" s="31"/>
      <c r="K116" s="20"/>
    </row>
    <row r="117" s="4" customFormat="1" ht="14" customHeight="1" spans="1:11">
      <c r="A117" s="20">
        <v>115</v>
      </c>
      <c r="B117" s="34" t="s">
        <v>242</v>
      </c>
      <c r="C117" s="34" t="s">
        <v>243</v>
      </c>
      <c r="D117" s="20" t="s">
        <v>14</v>
      </c>
      <c r="E117" s="20">
        <v>3</v>
      </c>
      <c r="F117" s="23">
        <v>3566</v>
      </c>
      <c r="G117" s="23"/>
      <c r="H117" s="23">
        <f t="shared" si="3"/>
        <v>0</v>
      </c>
      <c r="I117" s="34"/>
      <c r="J117" s="31"/>
      <c r="K117" s="20"/>
    </row>
    <row r="118" s="4" customFormat="1" ht="14" customHeight="1" spans="1:11">
      <c r="A118" s="20">
        <v>116</v>
      </c>
      <c r="B118" s="34" t="s">
        <v>244</v>
      </c>
      <c r="C118" s="34" t="s">
        <v>245</v>
      </c>
      <c r="D118" s="20" t="s">
        <v>14</v>
      </c>
      <c r="E118" s="20">
        <v>3</v>
      </c>
      <c r="F118" s="23">
        <v>6126</v>
      </c>
      <c r="G118" s="23"/>
      <c r="H118" s="23">
        <f t="shared" si="3"/>
        <v>0</v>
      </c>
      <c r="I118" s="34"/>
      <c r="J118" s="31"/>
      <c r="K118" s="20"/>
    </row>
    <row r="119" s="4" customFormat="1" ht="14" customHeight="1" spans="1:11">
      <c r="A119" s="20">
        <v>117</v>
      </c>
      <c r="B119" s="34" t="s">
        <v>246</v>
      </c>
      <c r="C119" s="34" t="s">
        <v>247</v>
      </c>
      <c r="D119" s="20" t="s">
        <v>14</v>
      </c>
      <c r="E119" s="20">
        <v>3</v>
      </c>
      <c r="F119" s="23">
        <v>95887</v>
      </c>
      <c r="G119" s="23"/>
      <c r="H119" s="23">
        <f t="shared" si="3"/>
        <v>0</v>
      </c>
      <c r="I119" s="34"/>
      <c r="J119" s="31"/>
      <c r="K119" s="20"/>
    </row>
    <row r="120" s="4" customFormat="1" ht="14" customHeight="1" spans="1:11">
      <c r="A120" s="20">
        <v>118</v>
      </c>
      <c r="B120" s="34" t="s">
        <v>248</v>
      </c>
      <c r="C120" s="34" t="s">
        <v>249</v>
      </c>
      <c r="D120" s="20" t="s">
        <v>14</v>
      </c>
      <c r="E120" s="20">
        <v>3</v>
      </c>
      <c r="F120" s="23">
        <v>5856</v>
      </c>
      <c r="G120" s="23"/>
      <c r="H120" s="23">
        <f t="shared" si="3"/>
        <v>0</v>
      </c>
      <c r="I120" s="34"/>
      <c r="J120" s="31"/>
      <c r="K120" s="20"/>
    </row>
    <row r="121" s="4" customFormat="1" ht="14" customHeight="1" spans="1:11">
      <c r="A121" s="20">
        <v>119</v>
      </c>
      <c r="B121" s="34" t="s">
        <v>250</v>
      </c>
      <c r="C121" s="34" t="s">
        <v>251</v>
      </c>
      <c r="D121" s="20" t="s">
        <v>14</v>
      </c>
      <c r="E121" s="20">
        <v>3</v>
      </c>
      <c r="F121" s="23">
        <v>95887</v>
      </c>
      <c r="G121" s="23"/>
      <c r="H121" s="23">
        <f t="shared" si="3"/>
        <v>0</v>
      </c>
      <c r="I121" s="34"/>
      <c r="J121" s="31"/>
      <c r="K121" s="20"/>
    </row>
    <row r="122" s="6" customFormat="1" ht="14" customHeight="1" spans="1:11">
      <c r="A122" s="20">
        <v>120</v>
      </c>
      <c r="B122" s="34" t="s">
        <v>252</v>
      </c>
      <c r="C122" s="34" t="s">
        <v>253</v>
      </c>
      <c r="D122" s="20" t="s">
        <v>14</v>
      </c>
      <c r="E122" s="20">
        <v>3</v>
      </c>
      <c r="F122" s="23">
        <v>39812</v>
      </c>
      <c r="G122" s="23"/>
      <c r="H122" s="23">
        <f t="shared" si="3"/>
        <v>0</v>
      </c>
      <c r="I122" s="34"/>
      <c r="J122" s="31"/>
      <c r="K122" s="20"/>
    </row>
    <row r="123" s="6" customFormat="1" ht="14" customHeight="1" spans="1:11">
      <c r="A123" s="20">
        <v>121</v>
      </c>
      <c r="B123" s="34" t="s">
        <v>254</v>
      </c>
      <c r="C123" s="34" t="s">
        <v>255</v>
      </c>
      <c r="D123" s="20" t="s">
        <v>14</v>
      </c>
      <c r="E123" s="20">
        <v>3</v>
      </c>
      <c r="F123" s="23">
        <v>39812</v>
      </c>
      <c r="G123" s="23"/>
      <c r="H123" s="23">
        <f t="shared" si="3"/>
        <v>0</v>
      </c>
      <c r="I123" s="34"/>
      <c r="J123" s="31"/>
      <c r="K123" s="20"/>
    </row>
    <row r="124" s="6" customFormat="1" ht="14" customHeight="1" spans="1:11">
      <c r="A124" s="20">
        <v>122</v>
      </c>
      <c r="B124" s="34" t="s">
        <v>256</v>
      </c>
      <c r="C124" s="34" t="s">
        <v>257</v>
      </c>
      <c r="D124" s="20" t="s">
        <v>14</v>
      </c>
      <c r="E124" s="20">
        <v>3</v>
      </c>
      <c r="F124" s="23">
        <v>32256</v>
      </c>
      <c r="G124" s="23"/>
      <c r="H124" s="23">
        <f t="shared" si="3"/>
        <v>0</v>
      </c>
      <c r="I124" s="34"/>
      <c r="J124" s="31"/>
      <c r="K124" s="20"/>
    </row>
    <row r="125" s="6" customFormat="1" ht="14" customHeight="1" spans="1:11">
      <c r="A125" s="20">
        <v>123</v>
      </c>
      <c r="B125" s="34" t="s">
        <v>258</v>
      </c>
      <c r="C125" s="34" t="s">
        <v>259</v>
      </c>
      <c r="D125" s="20" t="s">
        <v>14</v>
      </c>
      <c r="E125" s="20">
        <v>3</v>
      </c>
      <c r="F125" s="23">
        <v>8214</v>
      </c>
      <c r="G125" s="23"/>
      <c r="H125" s="23">
        <f t="shared" si="3"/>
        <v>0</v>
      </c>
      <c r="I125" s="34"/>
      <c r="J125" s="31"/>
      <c r="K125" s="20"/>
    </row>
    <row r="126" s="7" customFormat="1" ht="14" customHeight="1" spans="1:11">
      <c r="A126" s="20">
        <v>124</v>
      </c>
      <c r="B126" s="34" t="s">
        <v>260</v>
      </c>
      <c r="C126" s="34" t="s">
        <v>261</v>
      </c>
      <c r="D126" s="20" t="s">
        <v>14</v>
      </c>
      <c r="E126" s="20">
        <v>3</v>
      </c>
      <c r="F126" s="23">
        <v>684</v>
      </c>
      <c r="G126" s="23"/>
      <c r="H126" s="23">
        <f t="shared" si="3"/>
        <v>0</v>
      </c>
      <c r="I126" s="34"/>
      <c r="J126" s="31"/>
      <c r="K126" s="20"/>
    </row>
    <row r="127" s="4" customFormat="1" ht="14" customHeight="1" spans="1:11">
      <c r="A127" s="20">
        <v>125</v>
      </c>
      <c r="B127" s="34" t="s">
        <v>262</v>
      </c>
      <c r="C127" s="34" t="s">
        <v>263</v>
      </c>
      <c r="D127" s="20" t="s">
        <v>14</v>
      </c>
      <c r="E127" s="20">
        <v>3</v>
      </c>
      <c r="F127" s="23">
        <v>616</v>
      </c>
      <c r="G127" s="23"/>
      <c r="H127" s="23">
        <f t="shared" si="3"/>
        <v>0</v>
      </c>
      <c r="I127" s="34"/>
      <c r="J127" s="31"/>
      <c r="K127" s="20"/>
    </row>
    <row r="128" s="4" customFormat="1" ht="14" customHeight="1" spans="1:11">
      <c r="A128" s="20">
        <v>126</v>
      </c>
      <c r="B128" s="34" t="s">
        <v>264</v>
      </c>
      <c r="C128" s="34" t="s">
        <v>265</v>
      </c>
      <c r="D128" s="20" t="s">
        <v>14</v>
      </c>
      <c r="E128" s="20">
        <v>3</v>
      </c>
      <c r="F128" s="23">
        <v>1368</v>
      </c>
      <c r="G128" s="23"/>
      <c r="H128" s="23">
        <f t="shared" si="3"/>
        <v>0</v>
      </c>
      <c r="I128" s="34"/>
      <c r="J128" s="31"/>
      <c r="K128" s="20"/>
    </row>
    <row r="129" s="4" customFormat="1" ht="14" customHeight="1" spans="1:11">
      <c r="A129" s="20">
        <v>127</v>
      </c>
      <c r="B129" s="34" t="s">
        <v>266</v>
      </c>
      <c r="C129" s="34" t="s">
        <v>267</v>
      </c>
      <c r="D129" s="20" t="s">
        <v>14</v>
      </c>
      <c r="E129" s="20">
        <v>3</v>
      </c>
      <c r="F129" s="23">
        <v>1368</v>
      </c>
      <c r="G129" s="23"/>
      <c r="H129" s="23">
        <f t="shared" si="3"/>
        <v>0</v>
      </c>
      <c r="I129" s="34"/>
      <c r="J129" s="31"/>
      <c r="K129" s="20"/>
    </row>
    <row r="130" s="4" customFormat="1" ht="14" customHeight="1" spans="1:11">
      <c r="A130" s="20">
        <v>128</v>
      </c>
      <c r="B130" s="34" t="s">
        <v>268</v>
      </c>
      <c r="C130" s="34" t="s">
        <v>269</v>
      </c>
      <c r="D130" s="20" t="s">
        <v>14</v>
      </c>
      <c r="E130" s="20">
        <v>3</v>
      </c>
      <c r="F130" s="23">
        <v>1368</v>
      </c>
      <c r="G130" s="23"/>
      <c r="H130" s="23">
        <f t="shared" si="3"/>
        <v>0</v>
      </c>
      <c r="I130" s="34"/>
      <c r="J130" s="31"/>
      <c r="K130" s="20"/>
    </row>
    <row r="131" s="4" customFormat="1" ht="14" customHeight="1" spans="1:11">
      <c r="A131" s="20">
        <v>129</v>
      </c>
      <c r="B131" s="34" t="s">
        <v>270</v>
      </c>
      <c r="C131" s="34" t="s">
        <v>271</v>
      </c>
      <c r="D131" s="20" t="s">
        <v>14</v>
      </c>
      <c r="E131" s="20">
        <v>3</v>
      </c>
      <c r="F131" s="23">
        <v>1368</v>
      </c>
      <c r="G131" s="23"/>
      <c r="H131" s="23">
        <f t="shared" si="3"/>
        <v>0</v>
      </c>
      <c r="I131" s="34"/>
      <c r="J131" s="31"/>
      <c r="K131" s="20"/>
    </row>
    <row r="132" s="4" customFormat="1" ht="14" customHeight="1" spans="1:11">
      <c r="A132" s="20">
        <v>130</v>
      </c>
      <c r="B132" s="34" t="s">
        <v>272</v>
      </c>
      <c r="C132" s="34" t="s">
        <v>273</v>
      </c>
      <c r="D132" s="20" t="s">
        <v>14</v>
      </c>
      <c r="E132" s="20">
        <v>3</v>
      </c>
      <c r="F132" s="23">
        <v>3445</v>
      </c>
      <c r="G132" s="23"/>
      <c r="H132" s="23">
        <f t="shared" si="3"/>
        <v>0</v>
      </c>
      <c r="I132" s="34"/>
      <c r="J132" s="31"/>
      <c r="K132" s="20"/>
    </row>
    <row r="133" s="4" customFormat="1" ht="14" customHeight="1" spans="1:11">
      <c r="A133" s="20">
        <v>131</v>
      </c>
      <c r="B133" s="34" t="s">
        <v>274</v>
      </c>
      <c r="C133" s="34" t="s">
        <v>275</v>
      </c>
      <c r="D133" s="20" t="s">
        <v>14</v>
      </c>
      <c r="E133" s="20">
        <v>3</v>
      </c>
      <c r="F133" s="23">
        <v>3194</v>
      </c>
      <c r="G133" s="23"/>
      <c r="H133" s="23">
        <f t="shared" si="3"/>
        <v>0</v>
      </c>
      <c r="I133" s="34"/>
      <c r="J133" s="31"/>
      <c r="K133" s="20"/>
    </row>
    <row r="134" s="6" customFormat="1" ht="14" customHeight="1" spans="1:11">
      <c r="A134" s="20">
        <v>132</v>
      </c>
      <c r="B134" s="34" t="s">
        <v>276</v>
      </c>
      <c r="C134" s="34" t="s">
        <v>277</v>
      </c>
      <c r="D134" s="20" t="s">
        <v>14</v>
      </c>
      <c r="E134" s="20">
        <v>3</v>
      </c>
      <c r="F134" s="23">
        <v>684</v>
      </c>
      <c r="G134" s="23"/>
      <c r="H134" s="23">
        <f t="shared" si="3"/>
        <v>0</v>
      </c>
      <c r="I134" s="34"/>
      <c r="J134" s="31"/>
      <c r="K134" s="20"/>
    </row>
    <row r="135" s="4" customFormat="1" ht="14" customHeight="1" spans="1:11">
      <c r="A135" s="20">
        <v>133</v>
      </c>
      <c r="B135" s="34" t="s">
        <v>278</v>
      </c>
      <c r="C135" s="34" t="s">
        <v>279</v>
      </c>
      <c r="D135" s="20" t="s">
        <v>14</v>
      </c>
      <c r="E135" s="20">
        <v>3</v>
      </c>
      <c r="F135" s="23">
        <v>170</v>
      </c>
      <c r="G135" s="23"/>
      <c r="H135" s="23">
        <f t="shared" si="3"/>
        <v>0</v>
      </c>
      <c r="I135" s="34"/>
      <c r="J135" s="31"/>
      <c r="K135" s="20"/>
    </row>
    <row r="136" s="4" customFormat="1" ht="14" customHeight="1" spans="1:11">
      <c r="A136" s="20">
        <v>134</v>
      </c>
      <c r="B136" s="34" t="s">
        <v>280</v>
      </c>
      <c r="C136" s="34" t="s">
        <v>281</v>
      </c>
      <c r="D136" s="20" t="s">
        <v>14</v>
      </c>
      <c r="E136" s="20">
        <v>3</v>
      </c>
      <c r="F136" s="23">
        <v>1768</v>
      </c>
      <c r="G136" s="23"/>
      <c r="H136" s="23">
        <f t="shared" si="3"/>
        <v>0</v>
      </c>
      <c r="I136" s="34"/>
      <c r="J136" s="31"/>
      <c r="K136" s="20"/>
    </row>
    <row r="137" s="4" customFormat="1" ht="14" customHeight="1" spans="1:11">
      <c r="A137" s="20">
        <v>135</v>
      </c>
      <c r="B137" s="34" t="s">
        <v>282</v>
      </c>
      <c r="C137" s="34" t="s">
        <v>283</v>
      </c>
      <c r="D137" s="20" t="s">
        <v>14</v>
      </c>
      <c r="E137" s="20">
        <v>3</v>
      </c>
      <c r="F137" s="23">
        <v>19336</v>
      </c>
      <c r="G137" s="23"/>
      <c r="H137" s="23">
        <f t="shared" si="3"/>
        <v>0</v>
      </c>
      <c r="I137" s="34"/>
      <c r="J137" s="31"/>
      <c r="K137" s="20"/>
    </row>
    <row r="138" s="4" customFormat="1" ht="14" customHeight="1" spans="1:11">
      <c r="A138" s="20">
        <v>136</v>
      </c>
      <c r="B138" s="34" t="s">
        <v>284</v>
      </c>
      <c r="C138" s="34" t="s">
        <v>285</v>
      </c>
      <c r="D138" s="20" t="s">
        <v>14</v>
      </c>
      <c r="E138" s="20">
        <v>3</v>
      </c>
      <c r="F138" s="23">
        <v>124845</v>
      </c>
      <c r="G138" s="23"/>
      <c r="H138" s="23">
        <f t="shared" si="3"/>
        <v>0</v>
      </c>
      <c r="I138" s="34"/>
      <c r="J138" s="31"/>
      <c r="K138" s="20"/>
    </row>
    <row r="139" s="4" customFormat="1" ht="14" customHeight="1" spans="1:11">
      <c r="A139" s="20">
        <v>137</v>
      </c>
      <c r="B139" s="34" t="s">
        <v>286</v>
      </c>
      <c r="C139" s="34" t="s">
        <v>287</v>
      </c>
      <c r="D139" s="20" t="s">
        <v>14</v>
      </c>
      <c r="E139" s="20">
        <v>3</v>
      </c>
      <c r="F139" s="23">
        <v>3426</v>
      </c>
      <c r="G139" s="23"/>
      <c r="H139" s="23">
        <f t="shared" si="3"/>
        <v>0</v>
      </c>
      <c r="I139" s="34"/>
      <c r="J139" s="31"/>
      <c r="K139" s="20"/>
    </row>
    <row r="140" s="4" customFormat="1" ht="14" customHeight="1" spans="1:11">
      <c r="A140" s="20">
        <v>138</v>
      </c>
      <c r="B140" s="34" t="s">
        <v>288</v>
      </c>
      <c r="C140" s="34" t="s">
        <v>289</v>
      </c>
      <c r="D140" s="20" t="s">
        <v>14</v>
      </c>
      <c r="E140" s="20">
        <v>3</v>
      </c>
      <c r="F140" s="23">
        <v>8761</v>
      </c>
      <c r="G140" s="23"/>
      <c r="H140" s="23">
        <f t="shared" si="3"/>
        <v>0</v>
      </c>
      <c r="I140" s="34"/>
      <c r="J140" s="31"/>
      <c r="K140" s="20"/>
    </row>
    <row r="141" s="4" customFormat="1" ht="14" customHeight="1" spans="1:11">
      <c r="A141" s="20">
        <v>139</v>
      </c>
      <c r="B141" s="34" t="s">
        <v>290</v>
      </c>
      <c r="C141" s="34" t="s">
        <v>291</v>
      </c>
      <c r="D141" s="20" t="s">
        <v>14</v>
      </c>
      <c r="E141" s="20">
        <v>3</v>
      </c>
      <c r="F141" s="23">
        <v>2738</v>
      </c>
      <c r="G141" s="23"/>
      <c r="H141" s="23">
        <f t="shared" ref="H141:H181" si="4">G141*E141</f>
        <v>0</v>
      </c>
      <c r="I141" s="34"/>
      <c r="J141" s="31"/>
      <c r="K141" s="20"/>
    </row>
    <row r="142" s="4" customFormat="1" ht="14" customHeight="1" spans="1:11">
      <c r="A142" s="20">
        <v>140</v>
      </c>
      <c r="B142" s="34" t="s">
        <v>292</v>
      </c>
      <c r="C142" s="34" t="s">
        <v>293</v>
      </c>
      <c r="D142" s="20" t="s">
        <v>14</v>
      </c>
      <c r="E142" s="20">
        <v>3</v>
      </c>
      <c r="F142" s="23">
        <v>3363</v>
      </c>
      <c r="G142" s="23"/>
      <c r="H142" s="23">
        <f t="shared" si="4"/>
        <v>0</v>
      </c>
      <c r="I142" s="34"/>
      <c r="J142" s="31"/>
      <c r="K142" s="20"/>
    </row>
    <row r="143" s="4" customFormat="1" ht="14" customHeight="1" spans="1:11">
      <c r="A143" s="20">
        <v>141</v>
      </c>
      <c r="B143" s="34" t="s">
        <v>294</v>
      </c>
      <c r="C143" s="34" t="s">
        <v>295</v>
      </c>
      <c r="D143" s="20" t="s">
        <v>14</v>
      </c>
      <c r="E143" s="20">
        <v>3</v>
      </c>
      <c r="F143" s="23">
        <v>512</v>
      </c>
      <c r="G143" s="23"/>
      <c r="H143" s="23">
        <f t="shared" si="4"/>
        <v>0</v>
      </c>
      <c r="I143" s="34"/>
      <c r="J143" s="31"/>
      <c r="K143" s="20"/>
    </row>
    <row r="144" s="4" customFormat="1" ht="14" customHeight="1" spans="1:11">
      <c r="A144" s="20">
        <v>142</v>
      </c>
      <c r="B144" s="34" t="s">
        <v>296</v>
      </c>
      <c r="C144" s="34" t="s">
        <v>297</v>
      </c>
      <c r="D144" s="20" t="s">
        <v>14</v>
      </c>
      <c r="E144" s="20">
        <v>3</v>
      </c>
      <c r="F144" s="23">
        <v>6784</v>
      </c>
      <c r="G144" s="23"/>
      <c r="H144" s="23">
        <f t="shared" si="4"/>
        <v>0</v>
      </c>
      <c r="I144" s="34"/>
      <c r="J144" s="31"/>
      <c r="K144" s="20"/>
    </row>
    <row r="145" s="4" customFormat="1" ht="14" customHeight="1" spans="1:11">
      <c r="A145" s="20">
        <v>143</v>
      </c>
      <c r="B145" s="34" t="s">
        <v>298</v>
      </c>
      <c r="C145" s="34" t="s">
        <v>299</v>
      </c>
      <c r="D145" s="20" t="s">
        <v>14</v>
      </c>
      <c r="E145" s="20">
        <v>3</v>
      </c>
      <c r="F145" s="23">
        <v>650</v>
      </c>
      <c r="G145" s="23"/>
      <c r="H145" s="23">
        <f t="shared" si="4"/>
        <v>0</v>
      </c>
      <c r="I145" s="34"/>
      <c r="J145" s="31"/>
      <c r="K145" s="20"/>
    </row>
    <row r="146" s="4" customFormat="1" ht="14" customHeight="1" spans="1:11">
      <c r="A146" s="20">
        <v>144</v>
      </c>
      <c r="B146" s="34" t="s">
        <v>300</v>
      </c>
      <c r="C146" s="34" t="s">
        <v>301</v>
      </c>
      <c r="D146" s="20" t="s">
        <v>14</v>
      </c>
      <c r="E146" s="20">
        <v>3</v>
      </c>
      <c r="F146" s="23">
        <v>201</v>
      </c>
      <c r="G146" s="23"/>
      <c r="H146" s="23">
        <f t="shared" si="4"/>
        <v>0</v>
      </c>
      <c r="I146" s="34"/>
      <c r="J146" s="31"/>
      <c r="K146" s="20"/>
    </row>
    <row r="147" s="4" customFormat="1" ht="14" customHeight="1" spans="1:11">
      <c r="A147" s="20">
        <v>145</v>
      </c>
      <c r="B147" s="34" t="s">
        <v>302</v>
      </c>
      <c r="C147" s="34" t="s">
        <v>303</v>
      </c>
      <c r="D147" s="20" t="s">
        <v>14</v>
      </c>
      <c r="E147" s="20">
        <v>3</v>
      </c>
      <c r="F147" s="23">
        <v>22125</v>
      </c>
      <c r="G147" s="23"/>
      <c r="H147" s="23">
        <f t="shared" si="4"/>
        <v>0</v>
      </c>
      <c r="I147" s="34"/>
      <c r="J147" s="31"/>
      <c r="K147" s="20"/>
    </row>
    <row r="148" s="4" customFormat="1" ht="14" customHeight="1" spans="1:11">
      <c r="A148" s="20">
        <v>146</v>
      </c>
      <c r="B148" s="34" t="s">
        <v>304</v>
      </c>
      <c r="C148" s="34" t="s">
        <v>305</v>
      </c>
      <c r="D148" s="20" t="s">
        <v>14</v>
      </c>
      <c r="E148" s="20">
        <v>3</v>
      </c>
      <c r="F148" s="23">
        <v>283</v>
      </c>
      <c r="G148" s="23"/>
      <c r="H148" s="23">
        <f t="shared" si="4"/>
        <v>0</v>
      </c>
      <c r="I148" s="34"/>
      <c r="J148" s="31"/>
      <c r="K148" s="20"/>
    </row>
    <row r="149" s="4" customFormat="1" ht="14" customHeight="1" spans="1:11">
      <c r="A149" s="20">
        <v>147</v>
      </c>
      <c r="B149" s="34" t="s">
        <v>306</v>
      </c>
      <c r="C149" s="34" t="s">
        <v>307</v>
      </c>
      <c r="D149" s="20" t="s">
        <v>14</v>
      </c>
      <c r="E149" s="20">
        <v>3</v>
      </c>
      <c r="F149" s="23">
        <v>2443</v>
      </c>
      <c r="G149" s="23"/>
      <c r="H149" s="23">
        <f t="shared" si="4"/>
        <v>0</v>
      </c>
      <c r="I149" s="34"/>
      <c r="J149" s="31"/>
      <c r="K149" s="20"/>
    </row>
    <row r="150" s="4" customFormat="1" ht="14" customHeight="1" spans="1:11">
      <c r="A150" s="20">
        <v>148</v>
      </c>
      <c r="B150" s="34" t="s">
        <v>308</v>
      </c>
      <c r="C150" s="34" t="s">
        <v>309</v>
      </c>
      <c r="D150" s="20" t="s">
        <v>14</v>
      </c>
      <c r="E150" s="20">
        <v>3</v>
      </c>
      <c r="F150" s="23">
        <v>3161</v>
      </c>
      <c r="G150" s="23"/>
      <c r="H150" s="23">
        <f t="shared" si="4"/>
        <v>0</v>
      </c>
      <c r="I150" s="34"/>
      <c r="J150" s="31"/>
      <c r="K150" s="20"/>
    </row>
    <row r="151" s="4" customFormat="1" ht="14" customHeight="1" spans="1:11">
      <c r="A151" s="20">
        <v>149</v>
      </c>
      <c r="B151" s="34" t="s">
        <v>310</v>
      </c>
      <c r="C151" s="34" t="s">
        <v>311</v>
      </c>
      <c r="D151" s="20" t="s">
        <v>14</v>
      </c>
      <c r="E151" s="20">
        <v>3</v>
      </c>
      <c r="F151" s="23">
        <v>418</v>
      </c>
      <c r="G151" s="23"/>
      <c r="H151" s="23">
        <f t="shared" si="4"/>
        <v>0</v>
      </c>
      <c r="I151" s="34"/>
      <c r="J151" s="31"/>
      <c r="K151" s="20"/>
    </row>
    <row r="152" s="4" customFormat="1" ht="14" customHeight="1" spans="1:11">
      <c r="A152" s="20">
        <v>150</v>
      </c>
      <c r="B152" s="34" t="s">
        <v>312</v>
      </c>
      <c r="C152" s="34" t="s">
        <v>313</v>
      </c>
      <c r="D152" s="20" t="s">
        <v>14</v>
      </c>
      <c r="E152" s="20">
        <v>3</v>
      </c>
      <c r="F152" s="23">
        <v>7388</v>
      </c>
      <c r="G152" s="23"/>
      <c r="H152" s="23">
        <f t="shared" si="4"/>
        <v>0</v>
      </c>
      <c r="I152" s="34"/>
      <c r="J152" s="31"/>
      <c r="K152" s="20"/>
    </row>
    <row r="153" s="4" customFormat="1" ht="14" customHeight="1" spans="1:11">
      <c r="A153" s="20">
        <v>151</v>
      </c>
      <c r="B153" s="34" t="s">
        <v>314</v>
      </c>
      <c r="C153" s="34" t="s">
        <v>315</v>
      </c>
      <c r="D153" s="20" t="s">
        <v>14</v>
      </c>
      <c r="E153" s="20">
        <v>3</v>
      </c>
      <c r="F153" s="23">
        <v>2081</v>
      </c>
      <c r="G153" s="23"/>
      <c r="H153" s="23">
        <f t="shared" si="4"/>
        <v>0</v>
      </c>
      <c r="I153" s="34"/>
      <c r="J153" s="31"/>
      <c r="K153" s="20"/>
    </row>
    <row r="154" s="4" customFormat="1" ht="14" customHeight="1" spans="1:11">
      <c r="A154" s="20">
        <v>152</v>
      </c>
      <c r="B154" s="34" t="s">
        <v>316</v>
      </c>
      <c r="C154" s="34" t="s">
        <v>317</v>
      </c>
      <c r="D154" s="20" t="s">
        <v>14</v>
      </c>
      <c r="E154" s="20">
        <v>3</v>
      </c>
      <c r="F154" s="23">
        <v>216</v>
      </c>
      <c r="G154" s="23"/>
      <c r="H154" s="23">
        <f t="shared" si="4"/>
        <v>0</v>
      </c>
      <c r="I154" s="34"/>
      <c r="J154" s="31"/>
      <c r="K154" s="20"/>
    </row>
    <row r="155" s="4" customFormat="1" ht="14" customHeight="1" spans="1:11">
      <c r="A155" s="20">
        <v>153</v>
      </c>
      <c r="B155" s="34" t="s">
        <v>318</v>
      </c>
      <c r="C155" s="34" t="s">
        <v>319</v>
      </c>
      <c r="D155" s="20" t="s">
        <v>14</v>
      </c>
      <c r="E155" s="20">
        <v>3</v>
      </c>
      <c r="F155" s="23">
        <v>141917</v>
      </c>
      <c r="G155" s="23"/>
      <c r="H155" s="23">
        <f t="shared" si="4"/>
        <v>0</v>
      </c>
      <c r="I155" s="34"/>
      <c r="J155" s="31"/>
      <c r="K155" s="20"/>
    </row>
    <row r="156" s="4" customFormat="1" ht="14" customHeight="1" spans="1:11">
      <c r="A156" s="20">
        <v>154</v>
      </c>
      <c r="B156" s="34" t="s">
        <v>320</v>
      </c>
      <c r="C156" s="34" t="s">
        <v>321</v>
      </c>
      <c r="D156" s="20" t="s">
        <v>14</v>
      </c>
      <c r="E156" s="20">
        <v>3</v>
      </c>
      <c r="F156" s="23">
        <v>1649</v>
      </c>
      <c r="G156" s="23"/>
      <c r="H156" s="23">
        <f t="shared" si="4"/>
        <v>0</v>
      </c>
      <c r="I156" s="34"/>
      <c r="J156" s="31"/>
      <c r="K156" s="20"/>
    </row>
    <row r="157" s="4" customFormat="1" ht="14" customHeight="1" spans="1:11">
      <c r="A157" s="20">
        <v>155</v>
      </c>
      <c r="B157" s="34" t="s">
        <v>322</v>
      </c>
      <c r="C157" s="34" t="s">
        <v>323</v>
      </c>
      <c r="D157" s="20" t="s">
        <v>14</v>
      </c>
      <c r="E157" s="20">
        <v>3</v>
      </c>
      <c r="F157" s="23">
        <v>19798</v>
      </c>
      <c r="G157" s="23"/>
      <c r="H157" s="23">
        <f t="shared" si="4"/>
        <v>0</v>
      </c>
      <c r="I157" s="34"/>
      <c r="J157" s="31"/>
      <c r="K157" s="20"/>
    </row>
    <row r="158" s="4" customFormat="1" ht="14" customHeight="1" spans="1:11">
      <c r="A158" s="20">
        <v>156</v>
      </c>
      <c r="B158" s="34" t="s">
        <v>324</v>
      </c>
      <c r="C158" s="34" t="s">
        <v>325</v>
      </c>
      <c r="D158" s="20" t="s">
        <v>14</v>
      </c>
      <c r="E158" s="20">
        <v>3</v>
      </c>
      <c r="F158" s="23">
        <v>19798</v>
      </c>
      <c r="G158" s="23"/>
      <c r="H158" s="23">
        <f t="shared" si="4"/>
        <v>0</v>
      </c>
      <c r="I158" s="34"/>
      <c r="J158" s="31"/>
      <c r="K158" s="20"/>
    </row>
    <row r="159" s="4" customFormat="1" ht="14" customHeight="1" spans="1:11">
      <c r="A159" s="20">
        <v>157</v>
      </c>
      <c r="B159" s="34" t="s">
        <v>326</v>
      </c>
      <c r="C159" s="34" t="s">
        <v>327</v>
      </c>
      <c r="D159" s="20" t="s">
        <v>14</v>
      </c>
      <c r="E159" s="20">
        <v>3</v>
      </c>
      <c r="F159" s="23">
        <v>11422</v>
      </c>
      <c r="G159" s="23"/>
      <c r="H159" s="23">
        <f t="shared" si="4"/>
        <v>0</v>
      </c>
      <c r="I159" s="34"/>
      <c r="J159" s="31"/>
      <c r="K159" s="20"/>
    </row>
    <row r="160" s="4" customFormat="1" ht="14" customHeight="1" spans="1:11">
      <c r="A160" s="20">
        <v>158</v>
      </c>
      <c r="B160" s="34" t="s">
        <v>328</v>
      </c>
      <c r="C160" s="34" t="s">
        <v>329</v>
      </c>
      <c r="D160" s="20" t="s">
        <v>14</v>
      </c>
      <c r="E160" s="20">
        <v>3</v>
      </c>
      <c r="F160" s="23">
        <v>19798</v>
      </c>
      <c r="G160" s="23"/>
      <c r="H160" s="23">
        <f t="shared" si="4"/>
        <v>0</v>
      </c>
      <c r="I160" s="34"/>
      <c r="J160" s="31"/>
      <c r="K160" s="20"/>
    </row>
    <row r="161" s="4" customFormat="1" ht="14" customHeight="1" spans="1:11">
      <c r="A161" s="20">
        <v>159</v>
      </c>
      <c r="B161" s="34" t="s">
        <v>330</v>
      </c>
      <c r="C161" s="34" t="s">
        <v>331</v>
      </c>
      <c r="D161" s="20" t="s">
        <v>14</v>
      </c>
      <c r="E161" s="20">
        <v>3</v>
      </c>
      <c r="F161" s="23">
        <v>728</v>
      </c>
      <c r="G161" s="23"/>
      <c r="H161" s="23">
        <f t="shared" si="4"/>
        <v>0</v>
      </c>
      <c r="I161" s="34"/>
      <c r="J161" s="31"/>
      <c r="K161" s="20"/>
    </row>
    <row r="162" s="4" customFormat="1" ht="14" customHeight="1" spans="1:11">
      <c r="A162" s="20">
        <v>160</v>
      </c>
      <c r="B162" s="34" t="s">
        <v>332</v>
      </c>
      <c r="C162" s="34" t="s">
        <v>333</v>
      </c>
      <c r="D162" s="20" t="s">
        <v>14</v>
      </c>
      <c r="E162" s="20">
        <v>3</v>
      </c>
      <c r="F162" s="23">
        <v>728</v>
      </c>
      <c r="G162" s="23"/>
      <c r="H162" s="23">
        <f t="shared" si="4"/>
        <v>0</v>
      </c>
      <c r="I162" s="34"/>
      <c r="J162" s="31"/>
      <c r="K162" s="20"/>
    </row>
    <row r="163" s="4" customFormat="1" ht="14" customHeight="1" spans="1:11">
      <c r="A163" s="20">
        <v>161</v>
      </c>
      <c r="B163" s="34" t="s">
        <v>334</v>
      </c>
      <c r="C163" s="34" t="s">
        <v>335</v>
      </c>
      <c r="D163" s="20" t="s">
        <v>14</v>
      </c>
      <c r="E163" s="20">
        <v>3</v>
      </c>
      <c r="F163" s="23">
        <v>728</v>
      </c>
      <c r="G163" s="23"/>
      <c r="H163" s="23">
        <f t="shared" si="4"/>
        <v>0</v>
      </c>
      <c r="I163" s="34"/>
      <c r="J163" s="31"/>
      <c r="K163" s="20"/>
    </row>
    <row r="164" s="4" customFormat="1" ht="14" customHeight="1" spans="1:11">
      <c r="A164" s="20">
        <v>162</v>
      </c>
      <c r="B164" s="34" t="s">
        <v>336</v>
      </c>
      <c r="C164" s="34" t="s">
        <v>337</v>
      </c>
      <c r="D164" s="20" t="s">
        <v>14</v>
      </c>
      <c r="E164" s="20">
        <v>3</v>
      </c>
      <c r="F164" s="23">
        <v>9334</v>
      </c>
      <c r="G164" s="23"/>
      <c r="H164" s="23">
        <f t="shared" si="4"/>
        <v>0</v>
      </c>
      <c r="I164" s="34"/>
      <c r="J164" s="31"/>
      <c r="K164" s="20"/>
    </row>
    <row r="165" s="4" customFormat="1" ht="14" customHeight="1" spans="1:11">
      <c r="A165" s="20">
        <v>163</v>
      </c>
      <c r="B165" s="34" t="s">
        <v>338</v>
      </c>
      <c r="C165" s="34" t="s">
        <v>339</v>
      </c>
      <c r="D165" s="20" t="s">
        <v>14</v>
      </c>
      <c r="E165" s="20">
        <v>3</v>
      </c>
      <c r="F165" s="23">
        <v>1592</v>
      </c>
      <c r="G165" s="23"/>
      <c r="H165" s="23">
        <f t="shared" si="4"/>
        <v>0</v>
      </c>
      <c r="I165" s="34"/>
      <c r="J165" s="31"/>
      <c r="K165" s="20"/>
    </row>
    <row r="166" s="4" customFormat="1" ht="14" customHeight="1" spans="1:11">
      <c r="A166" s="20">
        <v>164</v>
      </c>
      <c r="B166" s="34" t="s">
        <v>340</v>
      </c>
      <c r="C166" s="34" t="s">
        <v>341</v>
      </c>
      <c r="D166" s="20" t="s">
        <v>14</v>
      </c>
      <c r="E166" s="20">
        <v>3</v>
      </c>
      <c r="F166" s="23">
        <v>1237</v>
      </c>
      <c r="G166" s="23"/>
      <c r="H166" s="23">
        <f t="shared" si="4"/>
        <v>0</v>
      </c>
      <c r="I166" s="34"/>
      <c r="J166" s="31"/>
      <c r="K166" s="20"/>
    </row>
    <row r="167" s="4" customFormat="1" ht="14" customHeight="1" spans="1:11">
      <c r="A167" s="20">
        <v>165</v>
      </c>
      <c r="B167" s="34" t="s">
        <v>342</v>
      </c>
      <c r="C167" s="34" t="s">
        <v>343</v>
      </c>
      <c r="D167" s="20" t="s">
        <v>14</v>
      </c>
      <c r="E167" s="20">
        <v>3</v>
      </c>
      <c r="F167" s="23">
        <v>1450</v>
      </c>
      <c r="G167" s="23"/>
      <c r="H167" s="23">
        <f t="shared" si="4"/>
        <v>0</v>
      </c>
      <c r="I167" s="34"/>
      <c r="J167" s="31"/>
      <c r="K167" s="20"/>
    </row>
    <row r="168" s="4" customFormat="1" ht="14" customHeight="1" spans="1:11">
      <c r="A168" s="20">
        <v>166</v>
      </c>
      <c r="B168" s="34" t="s">
        <v>344</v>
      </c>
      <c r="C168" s="34" t="s">
        <v>345</v>
      </c>
      <c r="D168" s="20" t="s">
        <v>14</v>
      </c>
      <c r="E168" s="20">
        <v>3</v>
      </c>
      <c r="F168" s="23">
        <v>1072</v>
      </c>
      <c r="G168" s="23"/>
      <c r="H168" s="23">
        <f t="shared" si="4"/>
        <v>0</v>
      </c>
      <c r="I168" s="34"/>
      <c r="J168" s="31"/>
      <c r="K168" s="20"/>
    </row>
    <row r="169" s="4" customFormat="1" ht="14" customHeight="1" spans="1:11">
      <c r="A169" s="20">
        <v>167</v>
      </c>
      <c r="B169" s="34" t="s">
        <v>346</v>
      </c>
      <c r="C169" s="34" t="s">
        <v>347</v>
      </c>
      <c r="D169" s="20" t="s">
        <v>14</v>
      </c>
      <c r="E169" s="20">
        <v>3</v>
      </c>
      <c r="F169" s="23">
        <v>1378</v>
      </c>
      <c r="G169" s="23"/>
      <c r="H169" s="23">
        <f t="shared" si="4"/>
        <v>0</v>
      </c>
      <c r="I169" s="34"/>
      <c r="J169" s="31"/>
      <c r="K169" s="20"/>
    </row>
    <row r="170" s="4" customFormat="1" ht="14" customHeight="1" spans="1:11">
      <c r="A170" s="20">
        <v>168</v>
      </c>
      <c r="B170" s="34" t="s">
        <v>348</v>
      </c>
      <c r="C170" s="34" t="s">
        <v>349</v>
      </c>
      <c r="D170" s="20" t="s">
        <v>14</v>
      </c>
      <c r="E170" s="20">
        <v>3</v>
      </c>
      <c r="F170" s="23">
        <v>1450</v>
      </c>
      <c r="G170" s="23"/>
      <c r="H170" s="23">
        <f t="shared" si="4"/>
        <v>0</v>
      </c>
      <c r="I170" s="34"/>
      <c r="J170" s="31"/>
      <c r="K170" s="20"/>
    </row>
    <row r="171" s="4" customFormat="1" ht="14" customHeight="1" spans="1:11">
      <c r="A171" s="20">
        <v>169</v>
      </c>
      <c r="B171" s="34" t="s">
        <v>350</v>
      </c>
      <c r="C171" s="34" t="s">
        <v>351</v>
      </c>
      <c r="D171" s="20" t="s">
        <v>14</v>
      </c>
      <c r="E171" s="20">
        <v>3</v>
      </c>
      <c r="F171" s="23">
        <v>460</v>
      </c>
      <c r="G171" s="23"/>
      <c r="H171" s="23">
        <f t="shared" si="4"/>
        <v>0</v>
      </c>
      <c r="I171" s="34"/>
      <c r="J171" s="31"/>
      <c r="K171" s="20"/>
    </row>
    <row r="172" s="4" customFormat="1" ht="14" customHeight="1" spans="1:11">
      <c r="A172" s="20">
        <v>170</v>
      </c>
      <c r="B172" s="34" t="s">
        <v>352</v>
      </c>
      <c r="C172" s="34" t="s">
        <v>353</v>
      </c>
      <c r="D172" s="20" t="s">
        <v>14</v>
      </c>
      <c r="E172" s="20">
        <v>3</v>
      </c>
      <c r="F172" s="23">
        <v>8719</v>
      </c>
      <c r="G172" s="23"/>
      <c r="H172" s="23">
        <f t="shared" si="4"/>
        <v>0</v>
      </c>
      <c r="I172" s="34"/>
      <c r="J172" s="31"/>
      <c r="K172" s="20"/>
    </row>
    <row r="173" s="4" customFormat="1" ht="14" customHeight="1" spans="1:11">
      <c r="A173" s="20">
        <v>171</v>
      </c>
      <c r="B173" s="34" t="s">
        <v>354</v>
      </c>
      <c r="C173" s="34" t="s">
        <v>355</v>
      </c>
      <c r="D173" s="20" t="s">
        <v>14</v>
      </c>
      <c r="E173" s="20">
        <v>3</v>
      </c>
      <c r="F173" s="23">
        <v>4915</v>
      </c>
      <c r="G173" s="23"/>
      <c r="H173" s="23">
        <f t="shared" si="4"/>
        <v>0</v>
      </c>
      <c r="I173" s="34"/>
      <c r="J173" s="31"/>
      <c r="K173" s="20"/>
    </row>
    <row r="174" s="4" customFormat="1" ht="14" customHeight="1" spans="1:11">
      <c r="A174" s="20">
        <v>172</v>
      </c>
      <c r="B174" s="34" t="s">
        <v>356</v>
      </c>
      <c r="C174" s="34" t="s">
        <v>357</v>
      </c>
      <c r="D174" s="20" t="s">
        <v>14</v>
      </c>
      <c r="E174" s="20">
        <v>3</v>
      </c>
      <c r="F174" s="23">
        <v>5576</v>
      </c>
      <c r="G174" s="23"/>
      <c r="H174" s="23">
        <f t="shared" si="4"/>
        <v>0</v>
      </c>
      <c r="I174" s="34"/>
      <c r="J174" s="31"/>
      <c r="K174" s="20"/>
    </row>
    <row r="175" s="4" customFormat="1" ht="14" customHeight="1" spans="1:11">
      <c r="A175" s="20">
        <v>173</v>
      </c>
      <c r="B175" s="34" t="s">
        <v>358</v>
      </c>
      <c r="C175" s="34" t="s">
        <v>359</v>
      </c>
      <c r="D175" s="20" t="s">
        <v>14</v>
      </c>
      <c r="E175" s="20">
        <v>3</v>
      </c>
      <c r="F175" s="23">
        <v>141917</v>
      </c>
      <c r="G175" s="23"/>
      <c r="H175" s="23">
        <f t="shared" si="4"/>
        <v>0</v>
      </c>
      <c r="I175" s="34"/>
      <c r="J175" s="31"/>
      <c r="K175" s="20"/>
    </row>
    <row r="176" s="4" customFormat="1" ht="14" customHeight="1" spans="1:11">
      <c r="A176" s="20">
        <v>174</v>
      </c>
      <c r="B176" s="34" t="s">
        <v>360</v>
      </c>
      <c r="C176" s="34" t="s">
        <v>361</v>
      </c>
      <c r="D176" s="20" t="s">
        <v>14</v>
      </c>
      <c r="E176" s="20">
        <v>3</v>
      </c>
      <c r="F176" s="23">
        <v>29</v>
      </c>
      <c r="G176" s="23"/>
      <c r="H176" s="23">
        <f t="shared" si="4"/>
        <v>0</v>
      </c>
      <c r="I176" s="34"/>
      <c r="J176" s="31"/>
      <c r="K176" s="20"/>
    </row>
    <row r="177" s="4" customFormat="1" ht="14" customHeight="1" spans="1:11">
      <c r="A177" s="20">
        <v>175</v>
      </c>
      <c r="B177" s="34" t="s">
        <v>362</v>
      </c>
      <c r="C177" s="34" t="s">
        <v>363</v>
      </c>
      <c r="D177" s="20" t="s">
        <v>14</v>
      </c>
      <c r="E177" s="20">
        <v>3</v>
      </c>
      <c r="F177" s="23">
        <v>216</v>
      </c>
      <c r="G177" s="23"/>
      <c r="H177" s="23">
        <f t="shared" si="4"/>
        <v>0</v>
      </c>
      <c r="I177" s="34"/>
      <c r="J177" s="31"/>
      <c r="K177" s="20"/>
    </row>
    <row r="178" s="4" customFormat="1" ht="14" customHeight="1" spans="1:11">
      <c r="A178" s="20">
        <v>176</v>
      </c>
      <c r="B178" s="34" t="s">
        <v>364</v>
      </c>
      <c r="C178" s="34" t="s">
        <v>365</v>
      </c>
      <c r="D178" s="20" t="s">
        <v>14</v>
      </c>
      <c r="E178" s="20">
        <v>3</v>
      </c>
      <c r="F178" s="23">
        <v>186</v>
      </c>
      <c r="G178" s="23"/>
      <c r="H178" s="23">
        <f t="shared" si="4"/>
        <v>0</v>
      </c>
      <c r="I178" s="34"/>
      <c r="J178" s="31"/>
      <c r="K178" s="20"/>
    </row>
    <row r="179" s="4" customFormat="1" ht="14" customHeight="1" spans="1:11">
      <c r="A179" s="20">
        <v>177</v>
      </c>
      <c r="B179" s="34" t="s">
        <v>366</v>
      </c>
      <c r="C179" s="34" t="s">
        <v>367</v>
      </c>
      <c r="D179" s="20" t="s">
        <v>14</v>
      </c>
      <c r="E179" s="20">
        <v>3</v>
      </c>
      <c r="F179" s="23">
        <v>221</v>
      </c>
      <c r="G179" s="23"/>
      <c r="H179" s="23">
        <f t="shared" si="4"/>
        <v>0</v>
      </c>
      <c r="I179" s="34"/>
      <c r="J179" s="31"/>
      <c r="K179" s="20"/>
    </row>
    <row r="180" s="4" customFormat="1" ht="14" customHeight="1" spans="1:11">
      <c r="A180" s="20">
        <v>178</v>
      </c>
      <c r="B180" s="34" t="s">
        <v>368</v>
      </c>
      <c r="C180" s="34" t="s">
        <v>369</v>
      </c>
      <c r="D180" s="20" t="s">
        <v>14</v>
      </c>
      <c r="E180" s="20">
        <v>3</v>
      </c>
      <c r="F180" s="23">
        <v>221</v>
      </c>
      <c r="G180" s="23"/>
      <c r="H180" s="23">
        <f t="shared" si="4"/>
        <v>0</v>
      </c>
      <c r="I180" s="34"/>
      <c r="J180" s="31"/>
      <c r="K180" s="20"/>
    </row>
    <row r="181" s="4" customFormat="1" ht="14" customHeight="1" spans="1:11">
      <c r="A181" s="20">
        <v>179</v>
      </c>
      <c r="B181" s="34" t="s">
        <v>370</v>
      </c>
      <c r="C181" s="34" t="s">
        <v>371</v>
      </c>
      <c r="D181" s="20" t="s">
        <v>14</v>
      </c>
      <c r="E181" s="20">
        <v>3</v>
      </c>
      <c r="F181" s="23">
        <v>216</v>
      </c>
      <c r="G181" s="23"/>
      <c r="H181" s="23">
        <f t="shared" si="4"/>
        <v>0</v>
      </c>
      <c r="I181" s="34"/>
      <c r="J181" s="41"/>
      <c r="K181" s="20"/>
    </row>
    <row r="182" s="8" customFormat="1" ht="21" customHeight="1" spans="1:11">
      <c r="A182" s="20"/>
      <c r="B182" s="35" t="s">
        <v>372</v>
      </c>
      <c r="C182" s="36"/>
      <c r="D182" s="20"/>
      <c r="E182" s="34"/>
      <c r="F182" s="23">
        <f>SUM(F3:F181)</f>
        <v>2949124</v>
      </c>
      <c r="G182" s="23">
        <f>SUM(G3:G181)</f>
        <v>0</v>
      </c>
      <c r="H182" s="37">
        <f>SUM(H3:H181)</f>
        <v>0</v>
      </c>
      <c r="I182" s="42"/>
      <c r="J182" s="43"/>
      <c r="K182" s="34"/>
    </row>
    <row r="183" s="1" customFormat="1" ht="17" customHeight="1" spans="1:11">
      <c r="A183" s="9" t="s">
        <v>373</v>
      </c>
      <c r="B183" s="9" t="s">
        <v>374</v>
      </c>
      <c r="C183" s="9"/>
      <c r="D183" s="38"/>
      <c r="E183" s="39"/>
      <c r="F183" s="13"/>
      <c r="G183"/>
      <c r="H183"/>
      <c r="I183" s="13"/>
      <c r="K183" s="39"/>
    </row>
    <row r="184" s="1" customFormat="1" ht="17" customHeight="1" spans="2:11">
      <c r="B184" s="9" t="s">
        <v>375</v>
      </c>
      <c r="C184" s="9"/>
      <c r="D184" s="38"/>
      <c r="E184" s="39"/>
      <c r="G184"/>
      <c r="H184"/>
      <c r="I184" s="13"/>
      <c r="K184" s="39"/>
    </row>
    <row r="185" s="4" customFormat="1" ht="14" customHeight="1" spans="1:11">
      <c r="A185"/>
      <c r="B185"/>
      <c r="C185"/>
      <c r="D185"/>
      <c r="E185"/>
      <c r="F185" s="40"/>
      <c r="G185"/>
      <c r="H185"/>
      <c r="I185"/>
      <c r="J185"/>
      <c r="K185"/>
    </row>
    <row r="186" s="4" customFormat="1" ht="14" customHeight="1" spans="1:11">
      <c r="A186"/>
      <c r="B186"/>
      <c r="C186"/>
      <c r="D186"/>
      <c r="E186"/>
      <c r="F186" s="40"/>
      <c r="G186"/>
      <c r="H186"/>
      <c r="I186"/>
      <c r="J186"/>
      <c r="K186"/>
    </row>
    <row r="187" s="4" customFormat="1" ht="14" customHeight="1" spans="1:11">
      <c r="A187"/>
      <c r="B187"/>
      <c r="C187"/>
      <c r="D187"/>
      <c r="E187"/>
      <c r="F187" s="40"/>
      <c r="G187"/>
      <c r="H187"/>
      <c r="I187"/>
      <c r="J187"/>
      <c r="K187"/>
    </row>
    <row r="188" s="4" customFormat="1" ht="14" customHeight="1" spans="1:11">
      <c r="A188"/>
      <c r="B188"/>
      <c r="C188"/>
      <c r="D188"/>
      <c r="E188"/>
      <c r="F188" s="40"/>
      <c r="G188"/>
      <c r="H188"/>
      <c r="I188"/>
      <c r="J188"/>
      <c r="K188"/>
    </row>
    <row r="189" s="4" customFormat="1" ht="14" customHeight="1" spans="1:11">
      <c r="A189"/>
      <c r="B189"/>
      <c r="C189"/>
      <c r="D189"/>
      <c r="E189"/>
      <c r="F189" s="40"/>
      <c r="G189"/>
      <c r="H189"/>
      <c r="I189"/>
      <c r="J189"/>
      <c r="K189"/>
    </row>
    <row r="190" s="4" customFormat="1" ht="14" customHeight="1" spans="1:11">
      <c r="A190"/>
      <c r="B190"/>
      <c r="C190"/>
      <c r="D190"/>
      <c r="E190"/>
      <c r="F190" s="40"/>
      <c r="G190"/>
      <c r="H190"/>
      <c r="I190"/>
      <c r="J190"/>
      <c r="K190"/>
    </row>
    <row r="191" s="4" customFormat="1" ht="14" customHeight="1" spans="1:11">
      <c r="A191"/>
      <c r="B191"/>
      <c r="C191"/>
      <c r="D191"/>
      <c r="E191"/>
      <c r="F191" s="40"/>
      <c r="G191"/>
      <c r="H191"/>
      <c r="I191"/>
      <c r="J191"/>
      <c r="K191"/>
    </row>
    <row r="192" s="4" customFormat="1" ht="14" customHeight="1" spans="1:11">
      <c r="A192"/>
      <c r="B192"/>
      <c r="C192"/>
      <c r="D192"/>
      <c r="E192"/>
      <c r="F192" s="40"/>
      <c r="G192"/>
      <c r="H192"/>
      <c r="I192"/>
      <c r="J192"/>
      <c r="K192"/>
    </row>
    <row r="193" s="4" customFormat="1" ht="14" customHeight="1" spans="1:11">
      <c r="A193"/>
      <c r="B193"/>
      <c r="C193"/>
      <c r="D193"/>
      <c r="E193"/>
      <c r="F193" s="40"/>
      <c r="G193"/>
      <c r="H193"/>
      <c r="I193"/>
      <c r="J193"/>
      <c r="K193"/>
    </row>
    <row r="194" s="4" customFormat="1" ht="14" customHeight="1" spans="1:11">
      <c r="A194"/>
      <c r="B194"/>
      <c r="C194"/>
      <c r="D194"/>
      <c r="E194"/>
      <c r="F194" s="40"/>
      <c r="G194"/>
      <c r="H194"/>
      <c r="I194"/>
      <c r="J194"/>
      <c r="K194"/>
    </row>
    <row r="195" s="4" customFormat="1" ht="14" customHeight="1" spans="1:11">
      <c r="A195"/>
      <c r="B195"/>
      <c r="C195"/>
      <c r="D195"/>
      <c r="E195"/>
      <c r="F195" s="40"/>
      <c r="G195"/>
      <c r="H195"/>
      <c r="I195"/>
      <c r="J195"/>
      <c r="K195"/>
    </row>
    <row r="196" s="4" customFormat="1" ht="14" customHeight="1" spans="1:11">
      <c r="A196"/>
      <c r="B196"/>
      <c r="C196"/>
      <c r="D196"/>
      <c r="E196"/>
      <c r="F196" s="40"/>
      <c r="G196"/>
      <c r="H196"/>
      <c r="I196"/>
      <c r="J196"/>
      <c r="K196"/>
    </row>
    <row r="197" s="4" customFormat="1" ht="14" customHeight="1" spans="1:11">
      <c r="A197"/>
      <c r="B197"/>
      <c r="C197"/>
      <c r="D197"/>
      <c r="E197"/>
      <c r="F197" s="40"/>
      <c r="G197"/>
      <c r="H197"/>
      <c r="I197"/>
      <c r="J197"/>
      <c r="K197"/>
    </row>
    <row r="198" s="4" customFormat="1" ht="14" customHeight="1" spans="1:11">
      <c r="A198"/>
      <c r="B198"/>
      <c r="C198"/>
      <c r="D198"/>
      <c r="E198"/>
      <c r="F198" s="40"/>
      <c r="G198"/>
      <c r="H198"/>
      <c r="I198"/>
      <c r="J198"/>
      <c r="K198"/>
    </row>
    <row r="199" s="4" customFormat="1" ht="14" customHeight="1" spans="1:11">
      <c r="A199"/>
      <c r="B199"/>
      <c r="C199"/>
      <c r="D199"/>
      <c r="E199"/>
      <c r="F199" s="40"/>
      <c r="G199"/>
      <c r="H199"/>
      <c r="I199"/>
      <c r="J199"/>
      <c r="K199"/>
    </row>
    <row r="200" s="4" customFormat="1" ht="14" customHeight="1" spans="1:11">
      <c r="A200"/>
      <c r="B200"/>
      <c r="C200"/>
      <c r="D200"/>
      <c r="E200"/>
      <c r="F200" s="40"/>
      <c r="G200"/>
      <c r="H200"/>
      <c r="I200"/>
      <c r="J200"/>
      <c r="K200"/>
    </row>
    <row r="201" s="4" customFormat="1" ht="14" customHeight="1" spans="1:11">
      <c r="A201"/>
      <c r="B201"/>
      <c r="C201"/>
      <c r="D201"/>
      <c r="E201"/>
      <c r="F201" s="40"/>
      <c r="G201"/>
      <c r="H201"/>
      <c r="I201"/>
      <c r="J201"/>
      <c r="K201"/>
    </row>
    <row r="202" s="4" customFormat="1" ht="14" customHeight="1" spans="1:11">
      <c r="A202"/>
      <c r="B202"/>
      <c r="C202"/>
      <c r="D202"/>
      <c r="E202"/>
      <c r="F202" s="40"/>
      <c r="G202"/>
      <c r="H202"/>
      <c r="I202"/>
      <c r="J202"/>
      <c r="K202"/>
    </row>
    <row r="203" s="4" customFormat="1" ht="14" customHeight="1" spans="1:11">
      <c r="A203"/>
      <c r="B203"/>
      <c r="C203"/>
      <c r="D203"/>
      <c r="E203"/>
      <c r="F203" s="40"/>
      <c r="G203"/>
      <c r="H203"/>
      <c r="I203"/>
      <c r="J203"/>
      <c r="K203"/>
    </row>
    <row r="204" s="4" customFormat="1" ht="14" customHeight="1" spans="1:11">
      <c r="A204"/>
      <c r="B204"/>
      <c r="C204"/>
      <c r="D204"/>
      <c r="E204"/>
      <c r="F204" s="40"/>
      <c r="G204"/>
      <c r="H204"/>
      <c r="I204"/>
      <c r="J204"/>
      <c r="K204"/>
    </row>
    <row r="205" s="4" customFormat="1" ht="14" customHeight="1" spans="1:11">
      <c r="A205"/>
      <c r="B205"/>
      <c r="C205"/>
      <c r="D205"/>
      <c r="E205"/>
      <c r="F205" s="40"/>
      <c r="G205"/>
      <c r="H205"/>
      <c r="I205"/>
      <c r="J205"/>
      <c r="K205"/>
    </row>
    <row r="206" s="4" customFormat="1" ht="14" customHeight="1" spans="1:11">
      <c r="A206"/>
      <c r="B206"/>
      <c r="C206"/>
      <c r="D206"/>
      <c r="E206"/>
      <c r="F206" s="40"/>
      <c r="G206"/>
      <c r="H206"/>
      <c r="I206"/>
      <c r="J206"/>
      <c r="K206"/>
    </row>
    <row r="207" s="4" customFormat="1" ht="14" customHeight="1" spans="1:11">
      <c r="A207"/>
      <c r="B207"/>
      <c r="C207"/>
      <c r="D207"/>
      <c r="E207"/>
      <c r="F207" s="40"/>
      <c r="G207"/>
      <c r="H207"/>
      <c r="I207"/>
      <c r="J207"/>
      <c r="K207"/>
    </row>
    <row r="208" s="4" customFormat="1" ht="14" customHeight="1" spans="1:11">
      <c r="A208"/>
      <c r="B208"/>
      <c r="C208"/>
      <c r="D208"/>
      <c r="E208"/>
      <c r="F208" s="40"/>
      <c r="G208"/>
      <c r="H208"/>
      <c r="I208"/>
      <c r="J208"/>
      <c r="K208"/>
    </row>
    <row r="209" s="4" customFormat="1" ht="14" customHeight="1" spans="1:11">
      <c r="A209"/>
      <c r="B209"/>
      <c r="C209"/>
      <c r="D209"/>
      <c r="E209"/>
      <c r="F209" s="40"/>
      <c r="G209"/>
      <c r="H209"/>
      <c r="I209"/>
      <c r="J209"/>
      <c r="K209"/>
    </row>
    <row r="210" s="4" customFormat="1" ht="14" customHeight="1" spans="1:11">
      <c r="A210"/>
      <c r="B210"/>
      <c r="C210"/>
      <c r="D210"/>
      <c r="E210"/>
      <c r="F210" s="40"/>
      <c r="G210"/>
      <c r="H210"/>
      <c r="I210"/>
      <c r="J210"/>
      <c r="K210"/>
    </row>
    <row r="211" s="4" customFormat="1" ht="14" customHeight="1" spans="1:11">
      <c r="A211"/>
      <c r="B211"/>
      <c r="C211"/>
      <c r="D211"/>
      <c r="E211"/>
      <c r="F211" s="40"/>
      <c r="G211"/>
      <c r="H211"/>
      <c r="I211"/>
      <c r="J211"/>
      <c r="K211"/>
    </row>
    <row r="212" s="4" customFormat="1" ht="14" customHeight="1" spans="1:11">
      <c r="A212"/>
      <c r="B212"/>
      <c r="C212"/>
      <c r="D212"/>
      <c r="E212"/>
      <c r="F212" s="40"/>
      <c r="G212"/>
      <c r="H212"/>
      <c r="I212"/>
      <c r="J212"/>
      <c r="K212"/>
    </row>
    <row r="213" s="4" customFormat="1" ht="14" customHeight="1" spans="1:11">
      <c r="A213"/>
      <c r="B213"/>
      <c r="C213"/>
      <c r="D213"/>
      <c r="E213"/>
      <c r="F213" s="40"/>
      <c r="G213"/>
      <c r="H213"/>
      <c r="I213"/>
      <c r="J213"/>
      <c r="K213"/>
    </row>
    <row r="214" s="4" customFormat="1" ht="14" customHeight="1" spans="1:11">
      <c r="A214"/>
      <c r="B214"/>
      <c r="C214"/>
      <c r="D214"/>
      <c r="E214"/>
      <c r="F214" s="40"/>
      <c r="G214"/>
      <c r="H214"/>
      <c r="I214"/>
      <c r="J214"/>
      <c r="K214"/>
    </row>
    <row r="215" s="4" customFormat="1" ht="14" customHeight="1" spans="1:11">
      <c r="A215"/>
      <c r="B215"/>
      <c r="C215"/>
      <c r="D215"/>
      <c r="E215"/>
      <c r="F215" s="40"/>
      <c r="G215"/>
      <c r="H215"/>
      <c r="I215"/>
      <c r="J215"/>
      <c r="K215"/>
    </row>
    <row r="216" s="4" customFormat="1" ht="14" customHeight="1" spans="1:11">
      <c r="A216"/>
      <c r="B216"/>
      <c r="C216"/>
      <c r="D216"/>
      <c r="E216"/>
      <c r="F216" s="40"/>
      <c r="G216"/>
      <c r="H216"/>
      <c r="I216"/>
      <c r="J216"/>
      <c r="K216"/>
    </row>
    <row r="217" s="4" customFormat="1" ht="14" customHeight="1" spans="1:11">
      <c r="A217"/>
      <c r="B217"/>
      <c r="C217"/>
      <c r="D217"/>
      <c r="E217"/>
      <c r="F217" s="40"/>
      <c r="G217"/>
      <c r="H217"/>
      <c r="I217"/>
      <c r="J217"/>
      <c r="K217"/>
    </row>
    <row r="218" s="4" customFormat="1" ht="14" customHeight="1" spans="1:11">
      <c r="A218"/>
      <c r="B218"/>
      <c r="C218"/>
      <c r="D218"/>
      <c r="E218"/>
      <c r="F218" s="40"/>
      <c r="G218"/>
      <c r="H218"/>
      <c r="I218"/>
      <c r="J218"/>
      <c r="K218"/>
    </row>
    <row r="219" s="4" customFormat="1" ht="14" customHeight="1" spans="1:11">
      <c r="A219"/>
      <c r="B219"/>
      <c r="C219"/>
      <c r="D219"/>
      <c r="E219"/>
      <c r="F219" s="40"/>
      <c r="G219"/>
      <c r="H219"/>
      <c r="I219"/>
      <c r="J219"/>
      <c r="K219"/>
    </row>
    <row r="220" s="4" customFormat="1" ht="14" customHeight="1" spans="1:11">
      <c r="A220"/>
      <c r="B220"/>
      <c r="C220"/>
      <c r="D220"/>
      <c r="E220"/>
      <c r="F220" s="40"/>
      <c r="G220"/>
      <c r="H220"/>
      <c r="I220"/>
      <c r="J220"/>
      <c r="K220"/>
    </row>
    <row r="221" s="4" customFormat="1" ht="14" customHeight="1" spans="1:11">
      <c r="A221"/>
      <c r="B221"/>
      <c r="C221"/>
      <c r="D221"/>
      <c r="E221"/>
      <c r="F221" s="40"/>
      <c r="G221"/>
      <c r="H221"/>
      <c r="I221"/>
      <c r="J221"/>
      <c r="K221"/>
    </row>
    <row r="222" s="4" customFormat="1" ht="14" customHeight="1" spans="1:11">
      <c r="A222"/>
      <c r="B222"/>
      <c r="C222"/>
      <c r="D222"/>
      <c r="E222"/>
      <c r="F222" s="40"/>
      <c r="G222"/>
      <c r="H222"/>
      <c r="I222"/>
      <c r="J222"/>
      <c r="K222"/>
    </row>
    <row r="223" s="4" customFormat="1" ht="14" customHeight="1" spans="1:11">
      <c r="A223"/>
      <c r="B223"/>
      <c r="C223"/>
      <c r="D223"/>
      <c r="E223"/>
      <c r="F223" s="40"/>
      <c r="G223"/>
      <c r="H223"/>
      <c r="I223"/>
      <c r="J223"/>
      <c r="K223"/>
    </row>
    <row r="224" s="4" customFormat="1" ht="14" customHeight="1" spans="1:11">
      <c r="A224"/>
      <c r="B224"/>
      <c r="C224"/>
      <c r="D224"/>
      <c r="E224"/>
      <c r="F224" s="40"/>
      <c r="G224"/>
      <c r="H224"/>
      <c r="I224"/>
      <c r="J224"/>
      <c r="K224"/>
    </row>
    <row r="225" s="4" customFormat="1" ht="14" customHeight="1" spans="1:11">
      <c r="A225"/>
      <c r="B225"/>
      <c r="C225"/>
      <c r="D225"/>
      <c r="E225"/>
      <c r="F225" s="40"/>
      <c r="G225"/>
      <c r="H225"/>
      <c r="I225"/>
      <c r="J225"/>
      <c r="K225"/>
    </row>
    <row r="226" s="4" customFormat="1" ht="14" customHeight="1" spans="1:11">
      <c r="A226"/>
      <c r="B226"/>
      <c r="C226"/>
      <c r="D226"/>
      <c r="E226"/>
      <c r="F226" s="40"/>
      <c r="G226"/>
      <c r="H226"/>
      <c r="I226"/>
      <c r="J226"/>
      <c r="K226"/>
    </row>
    <row r="227" s="4" customFormat="1" ht="14" customHeight="1" spans="1:11">
      <c r="A227"/>
      <c r="B227"/>
      <c r="C227"/>
      <c r="D227"/>
      <c r="E227"/>
      <c r="F227" s="40"/>
      <c r="G227"/>
      <c r="H227"/>
      <c r="I227"/>
      <c r="J227"/>
      <c r="K227"/>
    </row>
    <row r="228" s="4" customFormat="1" ht="14" customHeight="1" spans="1:11">
      <c r="A228"/>
      <c r="B228"/>
      <c r="C228"/>
      <c r="D228"/>
      <c r="E228"/>
      <c r="F228" s="40"/>
      <c r="G228"/>
      <c r="H228"/>
      <c r="I228"/>
      <c r="J228"/>
      <c r="K228"/>
    </row>
    <row r="229" s="4" customFormat="1" ht="14" customHeight="1" spans="1:11">
      <c r="A229"/>
      <c r="B229"/>
      <c r="C229"/>
      <c r="D229"/>
      <c r="E229"/>
      <c r="F229" s="40"/>
      <c r="G229"/>
      <c r="H229"/>
      <c r="I229"/>
      <c r="J229"/>
      <c r="K229"/>
    </row>
    <row r="230" s="4" customFormat="1" ht="14" customHeight="1" spans="1:11">
      <c r="A230"/>
      <c r="B230"/>
      <c r="C230"/>
      <c r="D230"/>
      <c r="E230"/>
      <c r="F230" s="40"/>
      <c r="G230"/>
      <c r="H230"/>
      <c r="I230"/>
      <c r="J230"/>
      <c r="K230"/>
    </row>
    <row r="231" s="1" customFormat="1" ht="13.5" spans="1:11">
      <c r="A231"/>
      <c r="B231"/>
      <c r="C231"/>
      <c r="D231"/>
      <c r="E231"/>
      <c r="F231" s="40"/>
      <c r="G231"/>
      <c r="H231"/>
      <c r="I231"/>
      <c r="J231"/>
      <c r="K231"/>
    </row>
    <row r="232" s="1" customFormat="1" ht="13.5" spans="1:11">
      <c r="A232"/>
      <c r="B232"/>
      <c r="C232"/>
      <c r="D232"/>
      <c r="E232"/>
      <c r="F232" s="40"/>
      <c r="G232"/>
      <c r="H232"/>
      <c r="I232"/>
      <c r="J232"/>
      <c r="K232"/>
    </row>
    <row r="233" s="1" customFormat="1" ht="13.5" spans="1:11">
      <c r="A233"/>
      <c r="B233"/>
      <c r="C233"/>
      <c r="D233"/>
      <c r="E233"/>
      <c r="F233" s="40"/>
      <c r="G233"/>
      <c r="H233"/>
      <c r="I233"/>
      <c r="J233"/>
      <c r="K233"/>
    </row>
    <row r="234" s="1" customFormat="1" ht="13.5" spans="1:11">
      <c r="A234"/>
      <c r="B234"/>
      <c r="C234"/>
      <c r="D234"/>
      <c r="E234"/>
      <c r="F234" s="40"/>
      <c r="G234"/>
      <c r="H234"/>
      <c r="I234"/>
      <c r="J234"/>
      <c r="K234"/>
    </row>
    <row r="235" s="1" customFormat="1" ht="13.5" spans="1:11">
      <c r="A235"/>
      <c r="B235"/>
      <c r="C235"/>
      <c r="D235"/>
      <c r="E235"/>
      <c r="F235" s="40"/>
      <c r="G235"/>
      <c r="H235"/>
      <c r="I235"/>
      <c r="J235"/>
      <c r="K235"/>
    </row>
    <row r="236" s="1" customFormat="1" ht="13.5" spans="1:11">
      <c r="A236"/>
      <c r="B236"/>
      <c r="C236"/>
      <c r="D236"/>
      <c r="E236"/>
      <c r="F236" s="40"/>
      <c r="G236"/>
      <c r="H236"/>
      <c r="I236"/>
      <c r="J236"/>
      <c r="K236"/>
    </row>
    <row r="237" s="1" customFormat="1" ht="13.5" spans="1:11">
      <c r="A237"/>
      <c r="B237"/>
      <c r="C237"/>
      <c r="D237"/>
      <c r="E237"/>
      <c r="F237" s="40"/>
      <c r="G237"/>
      <c r="H237"/>
      <c r="I237"/>
      <c r="J237"/>
      <c r="K237"/>
    </row>
    <row r="238" s="1" customFormat="1" ht="13.5" spans="1:11">
      <c r="A238"/>
      <c r="B238"/>
      <c r="C238"/>
      <c r="D238"/>
      <c r="E238"/>
      <c r="F238" s="40"/>
      <c r="G238"/>
      <c r="H238"/>
      <c r="I238"/>
      <c r="J238"/>
      <c r="K238"/>
    </row>
    <row r="239" s="1" customFormat="1" ht="13.5" spans="1:11">
      <c r="A239"/>
      <c r="B239"/>
      <c r="C239"/>
      <c r="D239"/>
      <c r="E239"/>
      <c r="F239" s="40"/>
      <c r="G239"/>
      <c r="H239"/>
      <c r="I239"/>
      <c r="J239"/>
      <c r="K239"/>
    </row>
    <row r="240" s="1" customFormat="1" ht="13.5" spans="1:11">
      <c r="A240"/>
      <c r="B240"/>
      <c r="C240"/>
      <c r="D240"/>
      <c r="E240"/>
      <c r="F240" s="40"/>
      <c r="G240"/>
      <c r="H240"/>
      <c r="I240"/>
      <c r="J240"/>
      <c r="K240"/>
    </row>
    <row r="241" s="1" customFormat="1" ht="13.5" spans="1:11">
      <c r="A241"/>
      <c r="B241"/>
      <c r="C241"/>
      <c r="D241"/>
      <c r="E241"/>
      <c r="F241" s="40"/>
      <c r="G241"/>
      <c r="H241"/>
      <c r="I241"/>
      <c r="J241"/>
      <c r="K241"/>
    </row>
    <row r="242" s="1" customFormat="1" ht="13.5" spans="1:11">
      <c r="A242"/>
      <c r="B242"/>
      <c r="C242"/>
      <c r="D242"/>
      <c r="E242"/>
      <c r="F242" s="40"/>
      <c r="G242"/>
      <c r="H242"/>
      <c r="I242"/>
      <c r="J242"/>
      <c r="K242"/>
    </row>
    <row r="243" s="1" customFormat="1" ht="13.5" spans="1:11">
      <c r="A243"/>
      <c r="B243"/>
      <c r="C243"/>
      <c r="D243"/>
      <c r="E243"/>
      <c r="F243" s="40"/>
      <c r="G243"/>
      <c r="H243"/>
      <c r="I243"/>
      <c r="J243"/>
      <c r="K243"/>
    </row>
    <row r="244" s="1" customFormat="1" ht="13.5" spans="1:11">
      <c r="A244"/>
      <c r="B244"/>
      <c r="C244"/>
      <c r="D244"/>
      <c r="E244"/>
      <c r="F244" s="40"/>
      <c r="G244"/>
      <c r="H244"/>
      <c r="I244"/>
      <c r="J244"/>
      <c r="K244"/>
    </row>
    <row r="245" s="1" customFormat="1" ht="13.5" spans="1:11">
      <c r="A245"/>
      <c r="B245"/>
      <c r="C245"/>
      <c r="D245"/>
      <c r="E245"/>
      <c r="F245" s="40"/>
      <c r="G245"/>
      <c r="H245"/>
      <c r="I245"/>
      <c r="J245"/>
      <c r="K245"/>
    </row>
    <row r="246" s="1" customFormat="1" ht="13.5" spans="1:11">
      <c r="A246"/>
      <c r="B246"/>
      <c r="C246"/>
      <c r="D246"/>
      <c r="E246"/>
      <c r="F246" s="40"/>
      <c r="G246"/>
      <c r="H246"/>
      <c r="I246"/>
      <c r="J246"/>
      <c r="K246"/>
    </row>
    <row r="247" s="1" customFormat="1" ht="13.5" spans="1:11">
      <c r="A247"/>
      <c r="B247"/>
      <c r="C247"/>
      <c r="D247"/>
      <c r="E247"/>
      <c r="F247" s="40"/>
      <c r="G247"/>
      <c r="H247"/>
      <c r="I247"/>
      <c r="J247"/>
      <c r="K247"/>
    </row>
    <row r="248" s="1" customFormat="1" ht="13.5" spans="1:11">
      <c r="A248"/>
      <c r="B248"/>
      <c r="C248"/>
      <c r="D248"/>
      <c r="E248"/>
      <c r="F248" s="40"/>
      <c r="G248"/>
      <c r="H248"/>
      <c r="I248"/>
      <c r="J248"/>
      <c r="K248"/>
    </row>
    <row r="249" s="1" customFormat="1" ht="13.5" spans="1:11">
      <c r="A249"/>
      <c r="B249"/>
      <c r="C249"/>
      <c r="D249"/>
      <c r="E249"/>
      <c r="F249" s="40"/>
      <c r="G249"/>
      <c r="H249"/>
      <c r="I249"/>
      <c r="J249"/>
      <c r="K249"/>
    </row>
    <row r="250" s="1" customFormat="1" ht="13.5" spans="1:11">
      <c r="A250"/>
      <c r="B250"/>
      <c r="C250"/>
      <c r="D250"/>
      <c r="E250"/>
      <c r="F250" s="40"/>
      <c r="G250"/>
      <c r="H250"/>
      <c r="I250"/>
      <c r="J250"/>
      <c r="K250"/>
    </row>
    <row r="251" s="1" customFormat="1" ht="13.5" spans="1:11">
      <c r="A251"/>
      <c r="B251"/>
      <c r="C251"/>
      <c r="D251"/>
      <c r="E251"/>
      <c r="F251" s="40"/>
      <c r="G251"/>
      <c r="H251"/>
      <c r="I251"/>
      <c r="J251"/>
      <c r="K251"/>
    </row>
    <row r="252" s="1" customFormat="1" ht="13.5" spans="1:11">
      <c r="A252"/>
      <c r="B252"/>
      <c r="C252"/>
      <c r="D252"/>
      <c r="E252"/>
      <c r="F252" s="40"/>
      <c r="G252"/>
      <c r="H252"/>
      <c r="I252"/>
      <c r="J252"/>
      <c r="K252"/>
    </row>
    <row r="253" s="1" customFormat="1" ht="13.5" spans="1:11">
      <c r="A253"/>
      <c r="B253"/>
      <c r="C253"/>
      <c r="D253"/>
      <c r="E253"/>
      <c r="F253" s="40"/>
      <c r="G253"/>
      <c r="H253"/>
      <c r="I253"/>
      <c r="J253"/>
      <c r="K253"/>
    </row>
    <row r="254" s="1" customFormat="1" ht="13.5" spans="1:11">
      <c r="A254"/>
      <c r="B254"/>
      <c r="C254"/>
      <c r="D254"/>
      <c r="E254"/>
      <c r="F254" s="40"/>
      <c r="G254"/>
      <c r="H254"/>
      <c r="I254"/>
      <c r="J254"/>
      <c r="K254"/>
    </row>
    <row r="255" s="1" customFormat="1" ht="13.5" spans="1:11">
      <c r="A255"/>
      <c r="B255"/>
      <c r="C255"/>
      <c r="D255"/>
      <c r="E255"/>
      <c r="F255" s="40"/>
      <c r="G255"/>
      <c r="H255"/>
      <c r="I255"/>
      <c r="J255"/>
      <c r="K255"/>
    </row>
    <row r="256" s="1" customFormat="1" ht="13.5" spans="1:11">
      <c r="A256"/>
      <c r="B256"/>
      <c r="C256"/>
      <c r="D256"/>
      <c r="E256"/>
      <c r="F256" s="40"/>
      <c r="G256"/>
      <c r="H256"/>
      <c r="I256"/>
      <c r="J256"/>
      <c r="K256"/>
    </row>
    <row r="257" s="1" customFormat="1" ht="13.5" spans="1:11">
      <c r="A257"/>
      <c r="B257"/>
      <c r="C257"/>
      <c r="D257"/>
      <c r="E257"/>
      <c r="F257" s="40"/>
      <c r="G257"/>
      <c r="H257"/>
      <c r="I257"/>
      <c r="J257"/>
      <c r="K257"/>
    </row>
    <row r="258" s="1" customFormat="1" ht="13.5" spans="1:11">
      <c r="A258"/>
      <c r="B258"/>
      <c r="C258"/>
      <c r="D258"/>
      <c r="E258"/>
      <c r="F258" s="40"/>
      <c r="G258"/>
      <c r="H258"/>
      <c r="I258"/>
      <c r="J258"/>
      <c r="K258"/>
    </row>
    <row r="259" s="1" customFormat="1" ht="13.5" spans="1:11">
      <c r="A259"/>
      <c r="B259"/>
      <c r="C259"/>
      <c r="D259"/>
      <c r="E259"/>
      <c r="F259" s="40"/>
      <c r="G259"/>
      <c r="H259"/>
      <c r="I259"/>
      <c r="J259"/>
      <c r="K259"/>
    </row>
    <row r="260" s="1" customFormat="1" ht="13.5" spans="1:11">
      <c r="A260"/>
      <c r="B260"/>
      <c r="C260"/>
      <c r="D260"/>
      <c r="E260"/>
      <c r="F260" s="40"/>
      <c r="G260"/>
      <c r="H260"/>
      <c r="I260"/>
      <c r="J260"/>
      <c r="K260"/>
    </row>
    <row r="261" s="1" customFormat="1" ht="13.5" spans="1:11">
      <c r="A261"/>
      <c r="B261"/>
      <c r="C261"/>
      <c r="D261"/>
      <c r="E261"/>
      <c r="F261" s="40"/>
      <c r="G261"/>
      <c r="H261"/>
      <c r="I261"/>
      <c r="J261"/>
      <c r="K261"/>
    </row>
    <row r="262" s="1" customFormat="1" ht="13.5" spans="1:11">
      <c r="A262"/>
      <c r="B262"/>
      <c r="C262"/>
      <c r="D262"/>
      <c r="E262"/>
      <c r="F262" s="40"/>
      <c r="G262"/>
      <c r="H262"/>
      <c r="I262"/>
      <c r="J262"/>
      <c r="K262"/>
    </row>
    <row r="263" s="1" customFormat="1" ht="13.5" spans="1:11">
      <c r="A263"/>
      <c r="B263"/>
      <c r="C263"/>
      <c r="D263"/>
      <c r="E263"/>
      <c r="F263" s="40"/>
      <c r="G263"/>
      <c r="H263"/>
      <c r="I263"/>
      <c r="J263"/>
      <c r="K263"/>
    </row>
    <row r="264" s="1" customFormat="1" ht="13.5" spans="1:11">
      <c r="A264"/>
      <c r="B264"/>
      <c r="C264"/>
      <c r="D264"/>
      <c r="E264"/>
      <c r="F264" s="40"/>
      <c r="G264"/>
      <c r="H264"/>
      <c r="I264"/>
      <c r="J264"/>
      <c r="K264"/>
    </row>
    <row r="265" s="1" customFormat="1" ht="13.5" spans="1:11">
      <c r="A265"/>
      <c r="B265"/>
      <c r="C265"/>
      <c r="D265"/>
      <c r="E265"/>
      <c r="F265" s="40"/>
      <c r="G265"/>
      <c r="H265"/>
      <c r="I265"/>
      <c r="J265"/>
      <c r="K265"/>
    </row>
    <row r="266" s="1" customFormat="1" ht="13.5" spans="1:11">
      <c r="A266"/>
      <c r="B266"/>
      <c r="C266"/>
      <c r="D266"/>
      <c r="E266"/>
      <c r="F266" s="40"/>
      <c r="G266"/>
      <c r="H266"/>
      <c r="I266"/>
      <c r="J266"/>
      <c r="K266"/>
    </row>
    <row r="267" s="1" customFormat="1" ht="13.5" spans="1:11">
      <c r="A267"/>
      <c r="B267"/>
      <c r="C267"/>
      <c r="D267"/>
      <c r="E267"/>
      <c r="F267" s="40"/>
      <c r="G267"/>
      <c r="H267"/>
      <c r="I267"/>
      <c r="J267"/>
      <c r="K267"/>
    </row>
    <row r="268" s="1" customFormat="1" ht="13.5" spans="1:11">
      <c r="A268"/>
      <c r="B268"/>
      <c r="C268"/>
      <c r="D268"/>
      <c r="E268"/>
      <c r="F268" s="40"/>
      <c r="G268"/>
      <c r="H268"/>
      <c r="I268"/>
      <c r="J268"/>
      <c r="K268"/>
    </row>
    <row r="269" s="1" customFormat="1" ht="13.5" spans="1:11">
      <c r="A269"/>
      <c r="B269"/>
      <c r="C269"/>
      <c r="D269"/>
      <c r="E269"/>
      <c r="F269" s="40"/>
      <c r="G269"/>
      <c r="H269"/>
      <c r="I269"/>
      <c r="J269"/>
      <c r="K269"/>
    </row>
    <row r="270" s="1" customFormat="1" ht="13.5" spans="1:11">
      <c r="A270"/>
      <c r="B270"/>
      <c r="C270"/>
      <c r="D270"/>
      <c r="E270"/>
      <c r="F270" s="40"/>
      <c r="G270"/>
      <c r="H270"/>
      <c r="I270"/>
      <c r="J270"/>
      <c r="K270"/>
    </row>
    <row r="271" s="1" customFormat="1" ht="13.5" spans="1:11">
      <c r="A271"/>
      <c r="B271"/>
      <c r="C271"/>
      <c r="D271"/>
      <c r="E271"/>
      <c r="F271" s="40"/>
      <c r="G271"/>
      <c r="H271"/>
      <c r="I271"/>
      <c r="J271"/>
      <c r="K271"/>
    </row>
    <row r="272" s="1" customFormat="1" ht="13.5" spans="1:11">
      <c r="A272"/>
      <c r="B272"/>
      <c r="C272"/>
      <c r="D272"/>
      <c r="E272"/>
      <c r="F272" s="40"/>
      <c r="G272"/>
      <c r="H272"/>
      <c r="I272"/>
      <c r="J272"/>
      <c r="K272"/>
    </row>
    <row r="273" s="1" customFormat="1" ht="13.5" spans="1:11">
      <c r="A273"/>
      <c r="B273"/>
      <c r="C273"/>
      <c r="D273"/>
      <c r="E273"/>
      <c r="F273" s="40"/>
      <c r="G273"/>
      <c r="H273"/>
      <c r="I273"/>
      <c r="J273"/>
      <c r="K273"/>
    </row>
    <row r="274" s="1" customFormat="1" ht="13.5" spans="1:11">
      <c r="A274"/>
      <c r="B274"/>
      <c r="C274"/>
      <c r="D274"/>
      <c r="E274"/>
      <c r="F274" s="40"/>
      <c r="G274"/>
      <c r="H274"/>
      <c r="I274"/>
      <c r="J274"/>
      <c r="K274"/>
    </row>
    <row r="275" s="1" customFormat="1" ht="13.5" spans="1:11">
      <c r="A275"/>
      <c r="B275"/>
      <c r="C275"/>
      <c r="D275"/>
      <c r="E275"/>
      <c r="F275" s="40"/>
      <c r="G275"/>
      <c r="H275"/>
      <c r="I275"/>
      <c r="J275"/>
      <c r="K275"/>
    </row>
    <row r="276" s="1" customFormat="1" ht="13.5" spans="1:11">
      <c r="A276"/>
      <c r="B276"/>
      <c r="C276"/>
      <c r="D276"/>
      <c r="E276"/>
      <c r="F276" s="40"/>
      <c r="G276"/>
      <c r="H276"/>
      <c r="I276"/>
      <c r="J276"/>
      <c r="K276"/>
    </row>
    <row r="277" s="1" customFormat="1" ht="13.5" spans="1:11">
      <c r="A277"/>
      <c r="B277"/>
      <c r="C277"/>
      <c r="D277"/>
      <c r="E277"/>
      <c r="F277" s="40"/>
      <c r="G277"/>
      <c r="H277"/>
      <c r="I277"/>
      <c r="J277"/>
      <c r="K277"/>
    </row>
    <row r="278" s="1" customFormat="1" ht="13.5" spans="1:11">
      <c r="A278"/>
      <c r="B278"/>
      <c r="C278"/>
      <c r="D278"/>
      <c r="E278"/>
      <c r="F278" s="40"/>
      <c r="G278"/>
      <c r="H278"/>
      <c r="I278"/>
      <c r="J278"/>
      <c r="K278"/>
    </row>
    <row r="279" s="1" customFormat="1" ht="13.5" spans="1:11">
      <c r="A279"/>
      <c r="B279"/>
      <c r="C279"/>
      <c r="D279"/>
      <c r="E279"/>
      <c r="F279" s="40"/>
      <c r="G279"/>
      <c r="H279"/>
      <c r="I279"/>
      <c r="J279"/>
      <c r="K279"/>
    </row>
    <row r="280" s="1" customFormat="1" ht="13.5" spans="1:11">
      <c r="A280"/>
      <c r="B280"/>
      <c r="C280"/>
      <c r="D280"/>
      <c r="E280"/>
      <c r="F280" s="40"/>
      <c r="G280"/>
      <c r="H280"/>
      <c r="I280"/>
      <c r="J280"/>
      <c r="K280"/>
    </row>
    <row r="281" s="1" customFormat="1" ht="13.5" spans="1:11">
      <c r="A281"/>
      <c r="B281"/>
      <c r="C281"/>
      <c r="D281"/>
      <c r="E281"/>
      <c r="F281" s="40"/>
      <c r="G281"/>
      <c r="H281"/>
      <c r="I281"/>
      <c r="J281"/>
      <c r="K281"/>
    </row>
    <row r="282" s="1" customFormat="1" ht="13.5" spans="1:11">
      <c r="A282"/>
      <c r="B282"/>
      <c r="C282"/>
      <c r="D282"/>
      <c r="E282"/>
      <c r="F282" s="40"/>
      <c r="G282"/>
      <c r="H282"/>
      <c r="I282"/>
      <c r="J282"/>
      <c r="K282"/>
    </row>
    <row r="283" s="1" customFormat="1" ht="13.5" spans="1:11">
      <c r="A283"/>
      <c r="B283"/>
      <c r="C283"/>
      <c r="D283"/>
      <c r="E283"/>
      <c r="F283" s="40"/>
      <c r="G283"/>
      <c r="H283"/>
      <c r="I283"/>
      <c r="J283"/>
      <c r="K283"/>
    </row>
    <row r="284" s="1" customFormat="1" ht="13.5" spans="1:11">
      <c r="A284"/>
      <c r="B284"/>
      <c r="C284"/>
      <c r="D284"/>
      <c r="E284"/>
      <c r="F284" s="40"/>
      <c r="G284"/>
      <c r="H284"/>
      <c r="I284"/>
      <c r="J284"/>
      <c r="K284"/>
    </row>
    <row r="285" s="1" customFormat="1" ht="13.5" spans="1:11">
      <c r="A285"/>
      <c r="B285"/>
      <c r="C285"/>
      <c r="D285"/>
      <c r="E285"/>
      <c r="F285" s="40"/>
      <c r="G285"/>
      <c r="H285"/>
      <c r="I285"/>
      <c r="J285"/>
      <c r="K285"/>
    </row>
    <row r="286" s="1" customFormat="1" ht="13.5" spans="1:11">
      <c r="A286"/>
      <c r="B286"/>
      <c r="C286"/>
      <c r="D286"/>
      <c r="E286"/>
      <c r="F286" s="40"/>
      <c r="G286"/>
      <c r="H286"/>
      <c r="I286"/>
      <c r="J286"/>
      <c r="K286"/>
    </row>
    <row r="287" s="1" customFormat="1" ht="13.5" spans="1:11">
      <c r="A287"/>
      <c r="B287"/>
      <c r="C287"/>
      <c r="D287"/>
      <c r="E287"/>
      <c r="F287" s="40"/>
      <c r="G287"/>
      <c r="H287"/>
      <c r="I287"/>
      <c r="J287"/>
      <c r="K287"/>
    </row>
    <row r="288" s="1" customFormat="1" ht="13.5" spans="1:11">
      <c r="A288"/>
      <c r="B288"/>
      <c r="C288"/>
      <c r="D288"/>
      <c r="E288"/>
      <c r="F288" s="40"/>
      <c r="G288"/>
      <c r="H288"/>
      <c r="I288"/>
      <c r="J288"/>
      <c r="K288"/>
    </row>
    <row r="289" s="1" customFormat="1" ht="13.5" spans="1:11">
      <c r="A289"/>
      <c r="B289"/>
      <c r="C289"/>
      <c r="D289"/>
      <c r="E289"/>
      <c r="F289" s="40"/>
      <c r="G289"/>
      <c r="H289"/>
      <c r="I289"/>
      <c r="J289"/>
      <c r="K289"/>
    </row>
    <row r="290" s="1" customFormat="1" ht="13.5" spans="1:11">
      <c r="A290"/>
      <c r="B290"/>
      <c r="C290"/>
      <c r="D290"/>
      <c r="E290"/>
      <c r="F290" s="40"/>
      <c r="G290"/>
      <c r="H290"/>
      <c r="I290"/>
      <c r="J290"/>
      <c r="K290"/>
    </row>
    <row r="291" s="1" customFormat="1" ht="13.5" spans="1:11">
      <c r="A291"/>
      <c r="B291"/>
      <c r="C291"/>
      <c r="D291"/>
      <c r="E291"/>
      <c r="F291" s="40"/>
      <c r="G291"/>
      <c r="H291"/>
      <c r="I291"/>
      <c r="J291"/>
      <c r="K291"/>
    </row>
    <row r="292" s="1" customFormat="1" ht="13.5" spans="1:11">
      <c r="A292"/>
      <c r="B292"/>
      <c r="C292"/>
      <c r="D292"/>
      <c r="E292"/>
      <c r="F292" s="40"/>
      <c r="G292"/>
      <c r="H292"/>
      <c r="I292"/>
      <c r="J292"/>
      <c r="K292"/>
    </row>
    <row r="293" s="1" customFormat="1" ht="13.5" spans="1:11">
      <c r="A293"/>
      <c r="B293"/>
      <c r="C293"/>
      <c r="D293"/>
      <c r="E293"/>
      <c r="F293" s="40"/>
      <c r="G293"/>
      <c r="H293"/>
      <c r="I293"/>
      <c r="J293"/>
      <c r="K293"/>
    </row>
    <row r="294" s="1" customFormat="1" ht="13.5" spans="1:11">
      <c r="A294"/>
      <c r="B294"/>
      <c r="C294"/>
      <c r="D294"/>
      <c r="E294"/>
      <c r="F294" s="40"/>
      <c r="G294"/>
      <c r="H294"/>
      <c r="I294"/>
      <c r="J294"/>
      <c r="K294"/>
    </row>
    <row r="295" s="1" customFormat="1" ht="13.5" spans="1:11">
      <c r="A295"/>
      <c r="B295"/>
      <c r="C295"/>
      <c r="D295"/>
      <c r="E295"/>
      <c r="F295" s="40"/>
      <c r="G295"/>
      <c r="H295"/>
      <c r="I295"/>
      <c r="J295"/>
      <c r="K295"/>
    </row>
    <row r="296" s="1" customFormat="1" ht="13.5" spans="1:11">
      <c r="A296"/>
      <c r="B296"/>
      <c r="C296"/>
      <c r="D296"/>
      <c r="E296"/>
      <c r="F296" s="40"/>
      <c r="G296"/>
      <c r="H296"/>
      <c r="I296"/>
      <c r="J296"/>
      <c r="K296"/>
    </row>
    <row r="297" s="1" customFormat="1" ht="13.5" spans="1:11">
      <c r="A297"/>
      <c r="B297"/>
      <c r="C297"/>
      <c r="D297"/>
      <c r="E297"/>
      <c r="F297" s="40"/>
      <c r="G297"/>
      <c r="H297"/>
      <c r="I297"/>
      <c r="J297"/>
      <c r="K297"/>
    </row>
    <row r="298" s="1" customFormat="1" ht="13.5" spans="1:11">
      <c r="A298"/>
      <c r="B298"/>
      <c r="C298"/>
      <c r="D298"/>
      <c r="E298"/>
      <c r="F298" s="40"/>
      <c r="G298"/>
      <c r="H298"/>
      <c r="I298"/>
      <c r="J298"/>
      <c r="K298"/>
    </row>
    <row r="299" s="1" customFormat="1" ht="13.5" spans="1:11">
      <c r="A299"/>
      <c r="B299"/>
      <c r="C299"/>
      <c r="D299"/>
      <c r="E299"/>
      <c r="F299" s="40"/>
      <c r="G299"/>
      <c r="H299"/>
      <c r="I299"/>
      <c r="J299"/>
      <c r="K299"/>
    </row>
    <row r="300" s="1" customFormat="1" spans="2:10">
      <c r="B300" s="9"/>
      <c r="C300" s="9"/>
      <c r="D300" s="10"/>
      <c r="E300" s="11"/>
      <c r="F300" s="44"/>
      <c r="J300" s="13"/>
    </row>
    <row r="301" s="1" customFormat="1" spans="2:10">
      <c r="B301" s="9"/>
      <c r="C301" s="9"/>
      <c r="D301" s="10"/>
      <c r="E301" s="11"/>
      <c r="F301" s="44"/>
      <c r="J301" s="13"/>
    </row>
    <row r="302" s="1" customFormat="1" spans="2:10">
      <c r="B302" s="9"/>
      <c r="C302" s="9"/>
      <c r="D302" s="10"/>
      <c r="E302" s="11"/>
      <c r="F302" s="44"/>
      <c r="J302" s="13"/>
    </row>
    <row r="303" s="1" customFormat="1" spans="2:10">
      <c r="B303" s="9"/>
      <c r="C303" s="9"/>
      <c r="D303" s="10"/>
      <c r="E303" s="11"/>
      <c r="F303" s="44"/>
      <c r="J303" s="13"/>
    </row>
    <row r="304" s="1" customFormat="1" spans="2:10">
      <c r="B304" s="9"/>
      <c r="C304" s="9"/>
      <c r="D304" s="10"/>
      <c r="E304" s="11"/>
      <c r="F304" s="44"/>
      <c r="J304" s="13"/>
    </row>
    <row r="305" s="1" customFormat="1" spans="2:10">
      <c r="B305" s="9"/>
      <c r="C305" s="9"/>
      <c r="D305" s="10"/>
      <c r="E305" s="11"/>
      <c r="F305" s="44"/>
      <c r="J305" s="13"/>
    </row>
    <row r="306" s="1" customFormat="1" spans="2:10">
      <c r="B306" s="9"/>
      <c r="C306" s="9"/>
      <c r="D306" s="10"/>
      <c r="E306" s="11"/>
      <c r="F306" s="44"/>
      <c r="J306" s="13"/>
    </row>
    <row r="307" s="1" customFormat="1" spans="2:10">
      <c r="B307" s="9"/>
      <c r="C307" s="9"/>
      <c r="D307" s="10"/>
      <c r="E307" s="11"/>
      <c r="F307" s="44"/>
      <c r="J307" s="13"/>
    </row>
    <row r="308" s="1" customFormat="1" spans="2:10">
      <c r="B308" s="9"/>
      <c r="C308" s="9"/>
      <c r="D308" s="10"/>
      <c r="E308" s="11"/>
      <c r="F308" s="44"/>
      <c r="J308" s="13"/>
    </row>
    <row r="309" s="1" customFormat="1" spans="2:10">
      <c r="B309" s="9"/>
      <c r="C309" s="9"/>
      <c r="D309" s="10"/>
      <c r="E309" s="11"/>
      <c r="F309" s="44"/>
      <c r="J309" s="13"/>
    </row>
    <row r="310" s="1" customFormat="1" spans="2:10">
      <c r="B310" s="9"/>
      <c r="C310" s="9"/>
      <c r="D310" s="10"/>
      <c r="E310" s="11"/>
      <c r="F310" s="44"/>
      <c r="J310" s="13"/>
    </row>
    <row r="311" s="1" customFormat="1" spans="2:10">
      <c r="B311" s="9"/>
      <c r="C311" s="9"/>
      <c r="D311" s="10"/>
      <c r="E311" s="11"/>
      <c r="F311" s="44"/>
      <c r="J311" s="13"/>
    </row>
    <row r="312" s="1" customFormat="1" spans="2:10">
      <c r="B312" s="9"/>
      <c r="C312" s="9"/>
      <c r="D312" s="10"/>
      <c r="E312" s="11"/>
      <c r="F312" s="44"/>
      <c r="J312" s="13"/>
    </row>
    <row r="313" s="1" customFormat="1" spans="2:10">
      <c r="B313" s="9"/>
      <c r="C313" s="9"/>
      <c r="D313" s="10"/>
      <c r="E313" s="11"/>
      <c r="F313" s="44"/>
      <c r="J313" s="13"/>
    </row>
    <row r="314" s="1" customFormat="1" spans="2:10">
      <c r="B314" s="9"/>
      <c r="C314" s="9"/>
      <c r="D314" s="10"/>
      <c r="E314" s="11"/>
      <c r="F314" s="44"/>
      <c r="J314" s="13"/>
    </row>
    <row r="315" s="1" customFormat="1" spans="2:10">
      <c r="B315" s="9"/>
      <c r="C315" s="9"/>
      <c r="D315" s="10"/>
      <c r="E315" s="11"/>
      <c r="F315" s="44"/>
      <c r="J315" s="13"/>
    </row>
    <row r="316" s="1" customFormat="1" spans="2:10">
      <c r="B316" s="9"/>
      <c r="C316" s="9"/>
      <c r="D316" s="10"/>
      <c r="E316" s="11"/>
      <c r="F316" s="44"/>
      <c r="J316" s="13"/>
    </row>
    <row r="317" s="1" customFormat="1" spans="2:10">
      <c r="B317" s="9"/>
      <c r="C317" s="9"/>
      <c r="D317" s="10"/>
      <c r="E317" s="11"/>
      <c r="F317" s="44"/>
      <c r="J317" s="13"/>
    </row>
    <row r="318" s="1" customFormat="1" spans="2:10">
      <c r="B318" s="9"/>
      <c r="C318" s="9"/>
      <c r="D318" s="10"/>
      <c r="E318" s="11"/>
      <c r="F318" s="44"/>
      <c r="J318" s="13"/>
    </row>
    <row r="319" s="1" customFormat="1" spans="2:10">
      <c r="B319" s="9"/>
      <c r="C319" s="9"/>
      <c r="D319" s="10"/>
      <c r="E319" s="11"/>
      <c r="F319" s="44"/>
      <c r="J319" s="13"/>
    </row>
    <row r="320" s="1" customFormat="1" spans="2:10">
      <c r="B320" s="9"/>
      <c r="C320" s="9"/>
      <c r="D320" s="10"/>
      <c r="E320" s="11"/>
      <c r="F320" s="44"/>
      <c r="J320" s="13"/>
    </row>
    <row r="321" s="1" customFormat="1" spans="2:10">
      <c r="B321" s="9"/>
      <c r="C321" s="9"/>
      <c r="D321" s="10"/>
      <c r="E321" s="11"/>
      <c r="F321" s="44"/>
      <c r="J321" s="13"/>
    </row>
    <row r="322" s="1" customFormat="1" spans="2:10">
      <c r="B322" s="9"/>
      <c r="C322" s="9"/>
      <c r="D322" s="10"/>
      <c r="E322" s="11"/>
      <c r="F322" s="44"/>
      <c r="J322" s="13"/>
    </row>
    <row r="323" s="1" customFormat="1" spans="2:10">
      <c r="B323" s="9"/>
      <c r="C323" s="9"/>
      <c r="D323" s="10"/>
      <c r="E323" s="11"/>
      <c r="F323" s="44"/>
      <c r="J323" s="13"/>
    </row>
    <row r="324" s="1" customFormat="1" spans="2:10">
      <c r="B324" s="9"/>
      <c r="C324" s="9"/>
      <c r="D324" s="10"/>
      <c r="E324" s="11"/>
      <c r="F324" s="44"/>
      <c r="J324" s="13"/>
    </row>
    <row r="325" s="1" customFormat="1" spans="2:10">
      <c r="B325" s="9"/>
      <c r="C325" s="9"/>
      <c r="D325" s="10"/>
      <c r="E325" s="11"/>
      <c r="F325" s="44"/>
      <c r="J325" s="13"/>
    </row>
    <row r="326" s="1" customFormat="1" spans="2:10">
      <c r="B326" s="9"/>
      <c r="C326" s="9"/>
      <c r="D326" s="10"/>
      <c r="E326" s="11"/>
      <c r="F326" s="44"/>
      <c r="J326" s="13"/>
    </row>
    <row r="327" s="1" customFormat="1" spans="2:10">
      <c r="B327" s="9"/>
      <c r="C327" s="9"/>
      <c r="D327" s="10"/>
      <c r="E327" s="11"/>
      <c r="F327" s="44"/>
      <c r="J327" s="13"/>
    </row>
    <row r="328" s="1" customFormat="1" spans="2:10">
      <c r="B328" s="9"/>
      <c r="C328" s="9"/>
      <c r="D328" s="10"/>
      <c r="E328" s="11"/>
      <c r="F328" s="44"/>
      <c r="J328" s="13"/>
    </row>
    <row r="329" s="1" customFormat="1" spans="2:10">
      <c r="B329" s="9"/>
      <c r="C329" s="9"/>
      <c r="D329" s="10"/>
      <c r="E329" s="11"/>
      <c r="F329" s="44"/>
      <c r="J329" s="13"/>
    </row>
    <row r="330" s="1" customFormat="1" spans="2:10">
      <c r="B330" s="9"/>
      <c r="C330" s="9"/>
      <c r="D330" s="10"/>
      <c r="E330" s="11"/>
      <c r="F330" s="44"/>
      <c r="J330" s="13"/>
    </row>
    <row r="331" s="1" customFormat="1" spans="2:10">
      <c r="B331" s="9"/>
      <c r="C331" s="9"/>
      <c r="D331" s="10"/>
      <c r="E331" s="11"/>
      <c r="F331" s="44"/>
      <c r="J331" s="13"/>
    </row>
    <row r="332" s="1" customFormat="1" spans="2:10">
      <c r="B332" s="9"/>
      <c r="C332" s="9"/>
      <c r="D332" s="10"/>
      <c r="E332" s="11"/>
      <c r="F332" s="44"/>
      <c r="J332" s="13"/>
    </row>
    <row r="333" s="1" customFormat="1" spans="2:10">
      <c r="B333" s="9"/>
      <c r="C333" s="9"/>
      <c r="D333" s="10"/>
      <c r="E333" s="11"/>
      <c r="F333" s="44"/>
      <c r="J333" s="13"/>
    </row>
    <row r="334" s="1" customFormat="1" spans="2:10">
      <c r="B334" s="9"/>
      <c r="C334" s="9"/>
      <c r="D334" s="10"/>
      <c r="E334" s="11"/>
      <c r="F334" s="44"/>
      <c r="J334" s="13"/>
    </row>
    <row r="335" s="1" customFormat="1" spans="2:10">
      <c r="B335" s="9"/>
      <c r="C335" s="9"/>
      <c r="D335" s="10"/>
      <c r="E335" s="11"/>
      <c r="F335" s="44"/>
      <c r="J335" s="13"/>
    </row>
    <row r="336" s="1" customFormat="1" spans="2:10">
      <c r="B336" s="9"/>
      <c r="C336" s="9"/>
      <c r="D336" s="10"/>
      <c r="E336" s="11"/>
      <c r="F336" s="44"/>
      <c r="J336" s="13"/>
    </row>
    <row r="337" s="1" customFormat="1" spans="2:10">
      <c r="B337" s="9"/>
      <c r="C337" s="9"/>
      <c r="D337" s="10"/>
      <c r="E337" s="11"/>
      <c r="F337" s="44"/>
      <c r="J337" s="13"/>
    </row>
    <row r="338" s="1" customFormat="1" spans="2:10">
      <c r="B338" s="9"/>
      <c r="C338" s="9"/>
      <c r="D338" s="10"/>
      <c r="E338" s="11"/>
      <c r="F338" s="44"/>
      <c r="J338" s="13"/>
    </row>
    <row r="339" s="1" customFormat="1" spans="2:10">
      <c r="B339" s="9"/>
      <c r="C339" s="9"/>
      <c r="D339" s="10"/>
      <c r="E339" s="11"/>
      <c r="F339" s="44"/>
      <c r="J339" s="13"/>
    </row>
    <row r="340" s="1" customFormat="1" spans="2:10">
      <c r="B340" s="9"/>
      <c r="C340" s="9"/>
      <c r="D340" s="10"/>
      <c r="E340" s="11"/>
      <c r="F340" s="44"/>
      <c r="J340" s="13"/>
    </row>
    <row r="341" s="1" customFormat="1" spans="2:10">
      <c r="B341" s="9"/>
      <c r="C341" s="9"/>
      <c r="D341" s="10"/>
      <c r="E341" s="11"/>
      <c r="F341" s="44"/>
      <c r="J341" s="13"/>
    </row>
    <row r="342" s="1" customFormat="1" spans="2:10">
      <c r="B342" s="9"/>
      <c r="C342" s="9"/>
      <c r="D342" s="10"/>
      <c r="E342" s="11"/>
      <c r="F342" s="44"/>
      <c r="J342" s="13"/>
    </row>
    <row r="343" s="1" customFormat="1" spans="2:10">
      <c r="B343" s="9"/>
      <c r="C343" s="9"/>
      <c r="D343" s="10"/>
      <c r="E343" s="11"/>
      <c r="F343" s="44"/>
      <c r="J343" s="13"/>
    </row>
    <row r="344" s="1" customFormat="1" spans="2:10">
      <c r="B344" s="9"/>
      <c r="C344" s="9"/>
      <c r="D344" s="10"/>
      <c r="E344" s="11"/>
      <c r="F344" s="44"/>
      <c r="J344" s="13"/>
    </row>
    <row r="345" s="1" customFormat="1" spans="2:10">
      <c r="B345" s="9"/>
      <c r="C345" s="9"/>
      <c r="D345" s="10"/>
      <c r="E345" s="11"/>
      <c r="F345" s="44"/>
      <c r="J345" s="13"/>
    </row>
    <row r="346" s="1" customFormat="1" spans="2:10">
      <c r="B346" s="9"/>
      <c r="C346" s="9"/>
      <c r="D346" s="10"/>
      <c r="E346" s="11"/>
      <c r="F346" s="44"/>
      <c r="J346" s="13"/>
    </row>
    <row r="347" s="1" customFormat="1" spans="2:10">
      <c r="B347" s="9"/>
      <c r="C347" s="9"/>
      <c r="D347" s="10"/>
      <c r="E347" s="11"/>
      <c r="F347" s="44"/>
      <c r="J347" s="13"/>
    </row>
    <row r="348" s="1" customFormat="1" spans="2:10">
      <c r="B348" s="9"/>
      <c r="C348" s="9"/>
      <c r="D348" s="10"/>
      <c r="E348" s="11"/>
      <c r="F348" s="44"/>
      <c r="J348" s="13"/>
    </row>
    <row r="349" s="1" customFormat="1" spans="2:10">
      <c r="B349" s="9"/>
      <c r="C349" s="9"/>
      <c r="D349" s="10"/>
      <c r="E349" s="11"/>
      <c r="F349" s="44"/>
      <c r="J349" s="13"/>
    </row>
    <row r="350" s="1" customFormat="1" spans="2:10">
      <c r="B350" s="9"/>
      <c r="C350" s="9"/>
      <c r="D350" s="10"/>
      <c r="E350" s="11"/>
      <c r="F350" s="44"/>
      <c r="J350" s="13"/>
    </row>
    <row r="351" s="1" customFormat="1" spans="2:10">
      <c r="B351" s="9"/>
      <c r="C351" s="9"/>
      <c r="D351" s="10"/>
      <c r="E351" s="11"/>
      <c r="F351" s="44"/>
      <c r="J351" s="13"/>
    </row>
    <row r="352" s="1" customFormat="1" spans="2:10">
      <c r="B352" s="9"/>
      <c r="C352" s="9"/>
      <c r="D352" s="10"/>
      <c r="E352" s="11"/>
      <c r="F352" s="44"/>
      <c r="J352" s="13"/>
    </row>
    <row r="353" s="1" customFormat="1" spans="2:10">
      <c r="B353" s="9"/>
      <c r="C353" s="9"/>
      <c r="D353" s="10"/>
      <c r="E353" s="11"/>
      <c r="F353" s="44"/>
      <c r="J353" s="13"/>
    </row>
    <row r="354" s="1" customFormat="1" spans="2:10">
      <c r="B354" s="9"/>
      <c r="C354" s="9"/>
      <c r="D354" s="10"/>
      <c r="E354" s="11"/>
      <c r="F354" s="44"/>
      <c r="J354" s="13"/>
    </row>
    <row r="355" s="1" customFormat="1" spans="2:10">
      <c r="B355" s="9"/>
      <c r="C355" s="9"/>
      <c r="D355" s="10"/>
      <c r="E355" s="11"/>
      <c r="F355" s="44"/>
      <c r="J355" s="13"/>
    </row>
    <row r="356" s="1" customFormat="1" spans="2:10">
      <c r="B356" s="9"/>
      <c r="C356" s="9"/>
      <c r="D356" s="10"/>
      <c r="E356" s="11"/>
      <c r="F356" s="44"/>
      <c r="J356" s="13"/>
    </row>
    <row r="357" s="1" customFormat="1" spans="2:10">
      <c r="B357" s="9"/>
      <c r="C357" s="9"/>
      <c r="D357" s="10"/>
      <c r="E357" s="11"/>
      <c r="F357" s="44"/>
      <c r="J357" s="13"/>
    </row>
    <row r="358" s="1" customFormat="1" spans="2:10">
      <c r="B358" s="9"/>
      <c r="C358" s="9"/>
      <c r="D358" s="10"/>
      <c r="E358" s="11"/>
      <c r="F358" s="44"/>
      <c r="J358" s="13"/>
    </row>
    <row r="359" s="1" customFormat="1" spans="2:10">
      <c r="B359" s="9"/>
      <c r="C359" s="9"/>
      <c r="D359" s="10"/>
      <c r="E359" s="11"/>
      <c r="F359" s="44"/>
      <c r="J359" s="13"/>
    </row>
    <row r="360" s="1" customFormat="1" spans="2:10">
      <c r="B360" s="9"/>
      <c r="C360" s="9"/>
      <c r="D360" s="10"/>
      <c r="E360" s="11"/>
      <c r="F360" s="44"/>
      <c r="J360" s="13"/>
    </row>
    <row r="361" s="1" customFormat="1" spans="2:10">
      <c r="B361" s="9"/>
      <c r="C361" s="9"/>
      <c r="D361" s="10"/>
      <c r="E361" s="11"/>
      <c r="F361" s="44"/>
      <c r="J361" s="13"/>
    </row>
    <row r="362" s="1" customFormat="1" spans="2:10">
      <c r="B362" s="9"/>
      <c r="C362" s="9"/>
      <c r="D362" s="10"/>
      <c r="E362" s="11"/>
      <c r="F362" s="44"/>
      <c r="J362" s="13"/>
    </row>
    <row r="363" s="1" customFormat="1" spans="2:10">
      <c r="B363" s="9"/>
      <c r="C363" s="9"/>
      <c r="D363" s="10"/>
      <c r="E363" s="11"/>
      <c r="F363" s="44"/>
      <c r="J363" s="13"/>
    </row>
    <row r="364" s="1" customFormat="1" spans="2:10">
      <c r="B364" s="9"/>
      <c r="C364" s="9"/>
      <c r="D364" s="10"/>
      <c r="E364" s="11"/>
      <c r="F364" s="44"/>
      <c r="J364" s="13"/>
    </row>
    <row r="365" s="1" customFormat="1" spans="2:10">
      <c r="B365" s="9"/>
      <c r="C365" s="9"/>
      <c r="D365" s="10"/>
      <c r="E365" s="11"/>
      <c r="F365" s="44"/>
      <c r="J365" s="13"/>
    </row>
    <row r="366" s="1" customFormat="1" spans="2:10">
      <c r="B366" s="9"/>
      <c r="C366" s="9"/>
      <c r="D366" s="10"/>
      <c r="E366" s="11"/>
      <c r="F366" s="44"/>
      <c r="J366" s="13"/>
    </row>
    <row r="367" s="1" customFormat="1" spans="2:10">
      <c r="B367" s="9"/>
      <c r="C367" s="9"/>
      <c r="D367" s="10"/>
      <c r="E367" s="11"/>
      <c r="F367" s="44"/>
      <c r="J367" s="13"/>
    </row>
    <row r="368" s="1" customFormat="1" spans="2:10">
      <c r="B368" s="9"/>
      <c r="C368" s="9"/>
      <c r="D368" s="10"/>
      <c r="E368" s="11"/>
      <c r="F368" s="44"/>
      <c r="J368" s="13"/>
    </row>
    <row r="369" s="1" customFormat="1" spans="2:10">
      <c r="B369" s="9"/>
      <c r="C369" s="9"/>
      <c r="D369" s="10"/>
      <c r="E369" s="11"/>
      <c r="F369" s="44"/>
      <c r="J369" s="13"/>
    </row>
    <row r="370" s="1" customFormat="1" spans="2:10">
      <c r="B370" s="9"/>
      <c r="C370" s="9"/>
      <c r="D370" s="10"/>
      <c r="E370" s="11"/>
      <c r="F370" s="44"/>
      <c r="J370" s="13"/>
    </row>
    <row r="371" s="1" customFormat="1" spans="2:10">
      <c r="B371" s="9"/>
      <c r="C371" s="9"/>
      <c r="D371" s="10"/>
      <c r="E371" s="11"/>
      <c r="F371" s="44"/>
      <c r="J371" s="13"/>
    </row>
    <row r="372" s="1" customFormat="1" spans="2:10">
      <c r="B372" s="9"/>
      <c r="C372" s="9"/>
      <c r="D372" s="10"/>
      <c r="E372" s="11"/>
      <c r="F372" s="44"/>
      <c r="J372" s="13"/>
    </row>
    <row r="373" s="1" customFormat="1" spans="2:10">
      <c r="B373" s="9"/>
      <c r="C373" s="9"/>
      <c r="D373" s="10"/>
      <c r="E373" s="11"/>
      <c r="F373" s="44"/>
      <c r="J373" s="13"/>
    </row>
    <row r="374" s="1" customFormat="1" spans="2:10">
      <c r="B374" s="9"/>
      <c r="C374" s="9"/>
      <c r="D374" s="10"/>
      <c r="E374" s="11"/>
      <c r="F374" s="44"/>
      <c r="J374" s="13"/>
    </row>
    <row r="375" s="1" customFormat="1" spans="2:10">
      <c r="B375" s="9"/>
      <c r="C375" s="9"/>
      <c r="D375" s="10"/>
      <c r="E375" s="11"/>
      <c r="F375" s="44"/>
      <c r="J375" s="13"/>
    </row>
    <row r="376" s="1" customFormat="1" spans="2:10">
      <c r="B376" s="9"/>
      <c r="C376" s="9"/>
      <c r="D376" s="10"/>
      <c r="E376" s="11"/>
      <c r="F376" s="44"/>
      <c r="J376" s="13"/>
    </row>
    <row r="377" s="1" customFormat="1" spans="2:10">
      <c r="B377" s="9"/>
      <c r="C377" s="9"/>
      <c r="D377" s="10"/>
      <c r="E377" s="11"/>
      <c r="F377" s="44"/>
      <c r="J377" s="13"/>
    </row>
    <row r="378" s="1" customFormat="1" spans="2:10">
      <c r="B378" s="9"/>
      <c r="C378" s="9"/>
      <c r="D378" s="10"/>
      <c r="E378" s="11"/>
      <c r="F378" s="44"/>
      <c r="J378" s="13"/>
    </row>
    <row r="379" s="1" customFormat="1" spans="2:10">
      <c r="B379" s="9"/>
      <c r="C379" s="9"/>
      <c r="D379" s="10"/>
      <c r="E379" s="11"/>
      <c r="F379" s="44"/>
      <c r="J379" s="13"/>
    </row>
    <row r="380" s="1" customFormat="1" spans="2:10">
      <c r="B380" s="9"/>
      <c r="C380" s="9"/>
      <c r="D380" s="10"/>
      <c r="E380" s="11"/>
      <c r="F380" s="44"/>
      <c r="J380" s="13"/>
    </row>
    <row r="381" s="1" customFormat="1" spans="2:10">
      <c r="B381" s="9"/>
      <c r="C381" s="9"/>
      <c r="D381" s="10"/>
      <c r="E381" s="11"/>
      <c r="F381" s="44"/>
      <c r="J381" s="13"/>
    </row>
    <row r="382" s="1" customFormat="1" spans="2:10">
      <c r="B382" s="9"/>
      <c r="C382" s="9"/>
      <c r="D382" s="10"/>
      <c r="E382" s="11"/>
      <c r="F382" s="44"/>
      <c r="J382" s="13"/>
    </row>
    <row r="383" s="1" customFormat="1" spans="2:10">
      <c r="B383" s="9"/>
      <c r="C383" s="9"/>
      <c r="D383" s="10"/>
      <c r="E383" s="11"/>
      <c r="F383" s="44"/>
      <c r="J383" s="13"/>
    </row>
    <row r="384" s="1" customFormat="1" spans="2:10">
      <c r="B384" s="9"/>
      <c r="C384" s="9"/>
      <c r="D384" s="10"/>
      <c r="E384" s="11"/>
      <c r="F384" s="44"/>
      <c r="J384" s="13"/>
    </row>
    <row r="385" s="1" customFormat="1" spans="2:10">
      <c r="B385" s="9"/>
      <c r="C385" s="9"/>
      <c r="D385" s="10"/>
      <c r="E385" s="11"/>
      <c r="F385" s="44"/>
      <c r="J385" s="13"/>
    </row>
    <row r="386" s="1" customFormat="1" spans="2:10">
      <c r="B386" s="9"/>
      <c r="C386" s="9"/>
      <c r="D386" s="10"/>
      <c r="E386" s="11"/>
      <c r="F386" s="44"/>
      <c r="J386" s="13"/>
    </row>
    <row r="387" s="1" customFormat="1" spans="2:10">
      <c r="B387" s="9"/>
      <c r="C387" s="9"/>
      <c r="D387" s="10"/>
      <c r="E387" s="11"/>
      <c r="F387" s="44"/>
      <c r="J387" s="13"/>
    </row>
    <row r="388" s="1" customFormat="1" spans="2:10">
      <c r="B388" s="9"/>
      <c r="C388" s="9"/>
      <c r="D388" s="10"/>
      <c r="E388" s="11"/>
      <c r="F388" s="44"/>
      <c r="J388" s="13"/>
    </row>
    <row r="389" s="1" customFormat="1" spans="2:10">
      <c r="B389" s="9"/>
      <c r="C389" s="9"/>
      <c r="D389" s="10"/>
      <c r="E389" s="11"/>
      <c r="F389" s="44"/>
      <c r="J389" s="13"/>
    </row>
    <row r="390" s="1" customFormat="1" spans="2:10">
      <c r="B390" s="9"/>
      <c r="C390" s="9"/>
      <c r="D390" s="10"/>
      <c r="E390" s="11"/>
      <c r="F390" s="44"/>
      <c r="J390" s="13"/>
    </row>
    <row r="391" s="1" customFormat="1" spans="2:10">
      <c r="B391" s="9"/>
      <c r="C391" s="9"/>
      <c r="D391" s="10"/>
      <c r="E391" s="11"/>
      <c r="F391" s="44"/>
      <c r="J391" s="13"/>
    </row>
    <row r="392" s="1" customFormat="1" spans="2:10">
      <c r="B392" s="9"/>
      <c r="C392" s="9"/>
      <c r="D392" s="10"/>
      <c r="E392" s="11"/>
      <c r="F392" s="44"/>
      <c r="J392" s="13"/>
    </row>
    <row r="393" s="1" customFormat="1" spans="2:10">
      <c r="B393" s="9"/>
      <c r="C393" s="9"/>
      <c r="D393" s="10"/>
      <c r="E393" s="11"/>
      <c r="F393" s="44"/>
      <c r="J393" s="13"/>
    </row>
    <row r="394" s="1" customFormat="1" spans="2:10">
      <c r="B394" s="9"/>
      <c r="C394" s="9"/>
      <c r="D394" s="10"/>
      <c r="E394" s="11"/>
      <c r="F394" s="44"/>
      <c r="J394" s="13"/>
    </row>
    <row r="395" s="1" customFormat="1" spans="2:10">
      <c r="B395" s="9"/>
      <c r="C395" s="9"/>
      <c r="D395" s="10"/>
      <c r="E395" s="11"/>
      <c r="F395" s="44"/>
      <c r="J395" s="13"/>
    </row>
    <row r="396" s="1" customFormat="1" spans="2:10">
      <c r="B396" s="9"/>
      <c r="C396" s="9"/>
      <c r="D396" s="10"/>
      <c r="E396" s="11"/>
      <c r="F396" s="44"/>
      <c r="J396" s="13"/>
    </row>
    <row r="397" s="1" customFormat="1" spans="2:10">
      <c r="B397" s="9"/>
      <c r="C397" s="9"/>
      <c r="D397" s="10"/>
      <c r="E397" s="11"/>
      <c r="F397" s="44"/>
      <c r="J397" s="13"/>
    </row>
  </sheetData>
  <autoFilter xmlns:etc="http://www.wps.cn/officeDocument/2017/etCustomData" ref="A2:K299" etc:filterBottomFollowUsedRange="0">
    <extLst/>
  </autoFilter>
  <mergeCells count="2">
    <mergeCell ref="A1:K1"/>
    <mergeCell ref="J3:J181"/>
  </mergeCells>
  <pageMargins left="0.75" right="0.75" top="1" bottom="1" header="0.5" footer="0.5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9F91F69C-6E8C-4246-BC25-297BFDC75D90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压缩机配件清单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syh</cp:lastModifiedBy>
  <dcterms:created xsi:type="dcterms:W3CDTF">2021-03-05T10:17:00Z</dcterms:created>
  <cp:lastPrinted>2021-12-20T01:58:00Z</cp:lastPrinted>
  <dcterms:modified xsi:type="dcterms:W3CDTF">2026-03-24T05:24:13Z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1899F95BFD9D460D81F3F6180A1EB077</vt:lpwstr>
  </property>
</Properties>
</file>